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 - SSD - NOVO\2_O R Ç A M E N T O S\ORC BER - AR CONDICIONADO - 2025\ANEXOS PARA LICITACAO\"/>
    </mc:Choice>
  </mc:AlternateContent>
  <xr:revisionPtr revIDLastSave="0" documentId="13_ncr:1_{3A738DDD-2605-4CD5-A853-285519D48997}" xr6:coauthVersionLast="47" xr6:coauthVersionMax="47" xr10:uidLastSave="{00000000-0000-0000-0000-000000000000}"/>
  <bookViews>
    <workbookView xWindow="28680" yWindow="-705" windowWidth="29040" windowHeight="15720" xr2:uid="{361F7469-C43A-43A2-9118-8C5DA8FC1723}"/>
  </bookViews>
  <sheets>
    <sheet name="AR GHP" sheetId="1" r:id="rId1"/>
  </sheets>
  <definedNames>
    <definedName name="_xlnm._FilterDatabase" localSheetId="0" hidden="1">'AR GHP'!$B$10:$J$98</definedName>
    <definedName name="_xlnm.Print_Area" localSheetId="0">'AR GHP'!$A$1:$J$98</definedName>
    <definedName name="F">#REF!</definedName>
    <definedName name="_xlnm.Print_Titles" localSheetId="0">'AR GHP'!$1:$9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8" i="1" l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H86" i="1"/>
  <c r="E84" i="1"/>
  <c r="I84" i="1" s="1"/>
  <c r="I83" i="1"/>
  <c r="G83" i="1"/>
  <c r="I80" i="1"/>
  <c r="G80" i="1"/>
  <c r="G79" i="1" s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4" i="1"/>
  <c r="G64" i="1"/>
  <c r="I63" i="1"/>
  <c r="G63" i="1"/>
  <c r="I62" i="1"/>
  <c r="G62" i="1"/>
  <c r="I59" i="1"/>
  <c r="G59" i="1"/>
  <c r="I58" i="1"/>
  <c r="G58" i="1"/>
  <c r="I57" i="1"/>
  <c r="G57" i="1"/>
  <c r="I55" i="1"/>
  <c r="G55" i="1"/>
  <c r="I54" i="1"/>
  <c r="G54" i="1"/>
  <c r="G53" i="1" s="1"/>
  <c r="I51" i="1"/>
  <c r="G51" i="1"/>
  <c r="I50" i="1"/>
  <c r="G50" i="1"/>
  <c r="I49" i="1"/>
  <c r="G49" i="1"/>
  <c r="I47" i="1"/>
  <c r="G47" i="1"/>
  <c r="I46" i="1"/>
  <c r="G46" i="1"/>
  <c r="I45" i="1"/>
  <c r="G45" i="1"/>
  <c r="I44" i="1"/>
  <c r="G44" i="1"/>
  <c r="I43" i="1"/>
  <c r="G43" i="1"/>
  <c r="I42" i="1"/>
  <c r="G42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14" i="1"/>
  <c r="G14" i="1"/>
  <c r="I13" i="1"/>
  <c r="G13" i="1"/>
  <c r="I10" i="1"/>
  <c r="G10" i="1"/>
  <c r="I61" i="1" l="1"/>
  <c r="J80" i="1"/>
  <c r="J79" i="1" s="1"/>
  <c r="J67" i="1"/>
  <c r="J89" i="1"/>
  <c r="J92" i="1"/>
  <c r="J63" i="1"/>
  <c r="G61" i="1"/>
  <c r="J45" i="1"/>
  <c r="J32" i="1"/>
  <c r="J13" i="1"/>
  <c r="G18" i="1"/>
  <c r="J83" i="1"/>
  <c r="I86" i="1"/>
  <c r="J14" i="1"/>
  <c r="J93" i="1"/>
  <c r="J94" i="1"/>
  <c r="J59" i="1"/>
  <c r="J96" i="1"/>
  <c r="J46" i="1"/>
  <c r="J31" i="1"/>
  <c r="J88" i="1"/>
  <c r="J50" i="1"/>
  <c r="G86" i="1"/>
  <c r="J91" i="1"/>
  <c r="J36" i="1"/>
  <c r="J72" i="1"/>
  <c r="J22" i="1"/>
  <c r="J38" i="1"/>
  <c r="J77" i="1"/>
  <c r="G66" i="1"/>
  <c r="J69" i="1"/>
  <c r="J51" i="1"/>
  <c r="J35" i="1"/>
  <c r="J54" i="1"/>
  <c r="J74" i="1"/>
  <c r="J39" i="1"/>
  <c r="J26" i="1"/>
  <c r="J62" i="1"/>
  <c r="J97" i="1"/>
  <c r="J64" i="1"/>
  <c r="J61" i="1" s="1"/>
  <c r="J47" i="1"/>
  <c r="J70" i="1"/>
  <c r="J71" i="1"/>
  <c r="I53" i="1"/>
  <c r="J37" i="1"/>
  <c r="J58" i="1"/>
  <c r="J57" i="1" s="1"/>
  <c r="J95" i="1"/>
  <c r="J44" i="1"/>
  <c r="I79" i="1"/>
  <c r="J28" i="1"/>
  <c r="I66" i="1"/>
  <c r="J33" i="1"/>
  <c r="J34" i="1"/>
  <c r="I18" i="1"/>
  <c r="I16" i="1" s="1"/>
  <c r="I8" i="1" s="1"/>
  <c r="J73" i="1"/>
  <c r="J23" i="1"/>
  <c r="J75" i="1"/>
  <c r="J24" i="1"/>
  <c r="J42" i="1"/>
  <c r="J76" i="1"/>
  <c r="J25" i="1"/>
  <c r="J43" i="1"/>
  <c r="J27" i="1"/>
  <c r="J98" i="1"/>
  <c r="I82" i="1"/>
  <c r="J21" i="1"/>
  <c r="J55" i="1"/>
  <c r="J68" i="1"/>
  <c r="J90" i="1"/>
  <c r="G84" i="1"/>
  <c r="G82" i="1" s="1"/>
  <c r="G16" i="1" l="1"/>
  <c r="G8" i="1" s="1"/>
  <c r="J66" i="1"/>
  <c r="J53" i="1"/>
  <c r="J49" i="1"/>
  <c r="J86" i="1"/>
  <c r="J18" i="1"/>
  <c r="J10" i="1"/>
  <c r="J84" i="1"/>
  <c r="J82" i="1" s="1"/>
  <c r="J16" i="1" s="1"/>
  <c r="J8" i="1" s="1"/>
</calcChain>
</file>

<file path=xl/sharedStrings.xml><?xml version="1.0" encoding="utf-8"?>
<sst xmlns="http://schemas.openxmlformats.org/spreadsheetml/2006/main" count="232" uniqueCount="175">
  <si>
    <t>SERVIÇO NACIONAL DE APRENDIZAGEM COMERCIAL
Administração Regional do Estado de São Paulo
SERVIÇO DE ENGENHARIA</t>
  </si>
  <si>
    <t xml:space="preserve">Obra: </t>
  </si>
  <si>
    <t>Data:</t>
  </si>
  <si>
    <t xml:space="preserve">LOCAL: </t>
  </si>
  <si>
    <t>BDI %:</t>
  </si>
  <si>
    <t>itens revisados</t>
  </si>
  <si>
    <t xml:space="preserve">Empresa: </t>
  </si>
  <si>
    <t>Leis Sociais %: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</si>
  <si>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</si>
  <si>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</si>
  <si>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</si>
  <si>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</si>
  <si>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</si>
  <si>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</si>
  <si>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</si>
  <si>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</si>
  <si>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</si>
  <si>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</si>
  <si>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</si>
  <si>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</si>
  <si>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</si>
  <si>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INSTALAÇÕES ELÉTRICAS / ALIMENTAÇÃO AR CONDICIONADO</t>
  </si>
  <si>
    <t>1.1.1</t>
  </si>
  <si>
    <t>m</t>
  </si>
  <si>
    <t>1.1.2</t>
  </si>
  <si>
    <t>pç</t>
  </si>
  <si>
    <t>2.</t>
  </si>
  <si>
    <t>AR CONDICIONADO</t>
  </si>
  <si>
    <t>2.1</t>
  </si>
  <si>
    <t>2.1.1</t>
  </si>
  <si>
    <t>2.1.1.1</t>
  </si>
  <si>
    <t>cj</t>
  </si>
  <si>
    <t>2.1.1.2</t>
  </si>
  <si>
    <t>un</t>
  </si>
  <si>
    <t>2.1.1.3</t>
  </si>
  <si>
    <t>2.1.1.4</t>
  </si>
  <si>
    <t>2.1.1.5</t>
  </si>
  <si>
    <t>2.1.1.6</t>
  </si>
  <si>
    <t>2.1.1.7</t>
  </si>
  <si>
    <t>2.1.1.8</t>
  </si>
  <si>
    <t>2.1.2</t>
  </si>
  <si>
    <t>2.1.2.1</t>
  </si>
  <si>
    <t>2.1.2.2</t>
  </si>
  <si>
    <t>2.1.2.3</t>
  </si>
  <si>
    <t>2.1.2.4</t>
  </si>
  <si>
    <t>2.1.2.5</t>
  </si>
  <si>
    <t>2.1.2.6</t>
  </si>
  <si>
    <t>2.1.2.7</t>
  </si>
  <si>
    <t>2.1.2.8</t>
  </si>
  <si>
    <t>2.1.2.9</t>
  </si>
  <si>
    <t>2.1.3</t>
  </si>
  <si>
    <t>2.1.3.1</t>
  </si>
  <si>
    <t>2.1.3.2</t>
  </si>
  <si>
    <t>2.1.3.3</t>
  </si>
  <si>
    <t>2.1.3.4</t>
  </si>
  <si>
    <t>2.1.3.5</t>
  </si>
  <si>
    <t>2.1.3.6</t>
  </si>
  <si>
    <t>2.1.4</t>
  </si>
  <si>
    <t>2.1.4.1</t>
  </si>
  <si>
    <t>2.1.5</t>
  </si>
  <si>
    <t>2.1.5.1</t>
  </si>
  <si>
    <t>2.1.5.2</t>
  </si>
  <si>
    <t>2.1.6</t>
  </si>
  <si>
    <t>2.1.6.1</t>
  </si>
  <si>
    <t>2.1.6.2</t>
  </si>
  <si>
    <t>2.1.7</t>
  </si>
  <si>
    <t>2.1.7.1</t>
  </si>
  <si>
    <t>2.1.7.2</t>
  </si>
  <si>
    <t>2.1.7.3</t>
  </si>
  <si>
    <t>2.1.8</t>
  </si>
  <si>
    <t>2.1.8.1</t>
  </si>
  <si>
    <t>2.1.8.2</t>
  </si>
  <si>
    <t>2.1.8.3</t>
  </si>
  <si>
    <t>2.1.8.4</t>
  </si>
  <si>
    <t>2.1.8.5</t>
  </si>
  <si>
    <t>2.1.8.6</t>
  </si>
  <si>
    <t>2.1.8.7</t>
  </si>
  <si>
    <t>2.1.8.8</t>
  </si>
  <si>
    <t>2.1.8.9</t>
  </si>
  <si>
    <t>2.1.8.10</t>
  </si>
  <si>
    <t>2.1.8.11</t>
  </si>
  <si>
    <t>2.1.9</t>
  </si>
  <si>
    <t>2.1.9.1</t>
  </si>
  <si>
    <t>2.1.10</t>
  </si>
  <si>
    <t>2.1.10.1</t>
  </si>
  <si>
    <t>2.1.10.2</t>
  </si>
  <si>
    <t xml:space="preserve">Rede de Comunicação e comando (UCs e Controle Central) </t>
  </si>
  <si>
    <t>Convencionais retangulares montados sobre forros</t>
  </si>
  <si>
    <t>kg</t>
  </si>
  <si>
    <t>Isolamento térmico</t>
  </si>
  <si>
    <t>m²</t>
  </si>
  <si>
    <t>Ø 6.4 mm</t>
  </si>
  <si>
    <t>Ø 9.5 mm</t>
  </si>
  <si>
    <t>Ø 12.7 mm</t>
  </si>
  <si>
    <t>Ø 15.9 mm</t>
  </si>
  <si>
    <t>Ø 19.1 mm</t>
  </si>
  <si>
    <t>Ø 22.2 mm</t>
  </si>
  <si>
    <t>Ø 28.6 mm</t>
  </si>
  <si>
    <t>Derivação (REFNET)</t>
  </si>
  <si>
    <t>Valvula de Serviço</t>
  </si>
  <si>
    <t>Fluido Frigorígeno R410A</t>
  </si>
  <si>
    <t>UC-TIPICO</t>
  </si>
  <si>
    <t>UE-TIPICO</t>
  </si>
  <si>
    <t>3.</t>
  </si>
  <si>
    <t>3.1</t>
  </si>
  <si>
    <t>Transporte horizontal e vertical, fretes e seguros dos equipamentos VRF</t>
  </si>
  <si>
    <t>gl</t>
  </si>
  <si>
    <t>3.2</t>
  </si>
  <si>
    <t>Containers para guarda de ferramentas, equipamentos, peças e materiais.</t>
  </si>
  <si>
    <t>3.3</t>
  </si>
  <si>
    <t>Engenharia e Fiscalização</t>
  </si>
  <si>
    <t>3.4</t>
  </si>
  <si>
    <t xml:space="preserve">Projeto Executivo, Projeto "As-Built", Manual de operação e manutenção.  </t>
  </si>
  <si>
    <t>3.5</t>
  </si>
  <si>
    <t>Start-up, testes e Regulagens</t>
  </si>
  <si>
    <t>3.6</t>
  </si>
  <si>
    <t>Treinamento de pessoal</t>
  </si>
  <si>
    <t>3.7</t>
  </si>
  <si>
    <t>Desmontagem e Retirada do Sistema Existente com bota-fora</t>
  </si>
  <si>
    <t>3.8</t>
  </si>
  <si>
    <t>Manutenção preventiva e corretiva de assistência, tendo como início a conclusão  dos serviços de instalação do sistema</t>
  </si>
  <si>
    <t>mês</t>
  </si>
  <si>
    <t>3.9</t>
  </si>
  <si>
    <t>Seguro garantia ou carta fiança ( contratual, valor assegurado 10% do valor do contrato )</t>
  </si>
  <si>
    <t>3.10</t>
  </si>
  <si>
    <t>Seguro de risco de engenharia - ramo (riscos de engenharia), modalidade obras civis em construção e instalação e montagem, pelo prazo de vigência da obra (valor assegurado 100% do valor do contrato ).</t>
  </si>
  <si>
    <t>3.11</t>
  </si>
  <si>
    <t>Todas as obras civis que envolvam o ar condicionado como: furações em paredes, lajes e vigas, remoção dos vidros dos caixilhos e reinstalações onde necessário, deslocamento de luminárias, pinturas, reparos e substituições,  abertura dos shafts e forros, instalação de novos forros, drenos, telhado, base de equipamento, serão a cargo da instaladora de ar condicionado.</t>
  </si>
  <si>
    <t>PLANILHA ORÇAMENTÁRIA</t>
  </si>
  <si>
    <t>1.1</t>
  </si>
  <si>
    <r>
      <t xml:space="preserve">Quadro de Distribuição </t>
    </r>
    <r>
      <rPr>
        <sz val="10"/>
        <rFont val="Arial"/>
        <family val="2"/>
      </rPr>
      <t>de energia com portas munidas de trinco e fechadura, contra porta, disjuntores, grau de proteção IP54, conforme especificações em projeto (ver esquema elétrico no projeto de Ar Condicionado) e memorial descritivo:</t>
    </r>
  </si>
  <si>
    <t>QF-AC</t>
  </si>
  <si>
    <t>Ponto de Força bifásico para ar condicionado (prever chave comutadora)</t>
  </si>
  <si>
    <r>
      <t xml:space="preserve">Condicionadores de Ar de Expansão Direta “VRF" com    Condensação à Ar - </t>
    </r>
    <r>
      <rPr>
        <b/>
        <i/>
        <sz val="10"/>
        <rFont val="Arial"/>
        <family val="2"/>
      </rPr>
      <t>(Ver Item 6.1 da Especificação Técnica)</t>
    </r>
  </si>
  <si>
    <t>Unidade Condicionadora UC-TER-01</t>
  </si>
  <si>
    <t>UC-TER-01 (209.800 BTU/h)</t>
  </si>
  <si>
    <t>UE-TER-12 (12.300 BTU/h)</t>
  </si>
  <si>
    <t>UE-TER-13 (38.200 BTU/h)</t>
  </si>
  <si>
    <t>UE-TER-14 (24.200 BTU/h)</t>
  </si>
  <si>
    <t>UE-TER-15 (47.800 BTU/h)</t>
  </si>
  <si>
    <t>UE-TER-16 (47.800 BTU/h)</t>
  </si>
  <si>
    <t>UE-TER-17 (47.800 BTU/h)</t>
  </si>
  <si>
    <t>Controle Remoto Com Fio</t>
  </si>
  <si>
    <t>Unidade Condicionadora UC-TER-02</t>
  </si>
  <si>
    <t>UC-TER-02 (209.800 BTU/h)</t>
  </si>
  <si>
    <t>UE-TER-22 (24.200 BTU/h)</t>
  </si>
  <si>
    <t>UE-TER-23 (19.100 BTU/h)</t>
  </si>
  <si>
    <t>UE-TER-24 (38.200 BTU/h)</t>
  </si>
  <si>
    <t>UE-TER-25 (38.200 BTU/h)</t>
  </si>
  <si>
    <t>UE-TER-26 (38.200 BTU/h)</t>
  </si>
  <si>
    <t>UE-TER-27 (47.800 BTU/h)</t>
  </si>
  <si>
    <t>UE-TER-28 (47.800 BTU/h)</t>
  </si>
  <si>
    <t>Unidade Condicionadora UC-TER-05</t>
  </si>
  <si>
    <t>UC-TER-05 (95.500 BTU/h)</t>
  </si>
  <si>
    <t>UE-TER-11 (47.800 BTU/h)</t>
  </si>
  <si>
    <t>UE-TER-21 (47.800 BTU/h)</t>
  </si>
  <si>
    <t>Sistema de Controle Centralizado para 4 Condensadoras e 54 Evap. Incluindo computador</t>
  </si>
  <si>
    <r>
      <t xml:space="preserve">Condicionadores de Ar de Expansão Direta "Split INVERTER" com Condensador a Ar Remoto - </t>
    </r>
    <r>
      <rPr>
        <b/>
        <i/>
        <sz val="10"/>
        <color theme="1"/>
        <rFont val="Arial"/>
        <family val="2"/>
      </rPr>
      <t>(Ver Item 6.2 da Especificação Técnica)</t>
    </r>
  </si>
  <si>
    <t>UE-TER-31 (24.000 BTU/h)</t>
  </si>
  <si>
    <t>UE-TER-41 (24.000 BTU/h)</t>
  </si>
  <si>
    <t>UC-TER-03 (24.000 BTU/h)</t>
  </si>
  <si>
    <t>UC-TER-04 (24.000 BTU/h)</t>
  </si>
  <si>
    <r>
      <t>Duto de Ar para Ar Condicionado incluso acessórios e suportes para fixação -</t>
    </r>
    <r>
      <rPr>
        <b/>
        <i/>
        <sz val="10"/>
        <color theme="1"/>
        <rFont val="Arial"/>
        <family val="2"/>
      </rPr>
      <t xml:space="preserve"> (Ver Item 6.3 da Especificação Técnica)</t>
    </r>
  </si>
  <si>
    <r>
      <t>Dispositivos de Regulagem e Distribuição de Ar -</t>
    </r>
    <r>
      <rPr>
        <b/>
        <i/>
        <sz val="10"/>
        <color theme="1"/>
        <rFont val="Arial"/>
        <family val="2"/>
      </rPr>
      <t xml:space="preserve"> (Ver Item 6.4 da Especificação Técnica)</t>
    </r>
  </si>
  <si>
    <t>Difusor de Insuflamento Mod. ADQ-1/AG de 371x208mm (TROX)</t>
  </si>
  <si>
    <t>Difusor de Insuflamento Mod. ADQ-2/AG de 671x264mm (TROX)</t>
  </si>
  <si>
    <t>Tomada de Ar Externo Mod. VDF-711 de 897x297mm (TROX)</t>
  </si>
  <si>
    <r>
      <t xml:space="preserve">Rede Frigorígena, Tubulação de cobre com isolamento térmico e suportes - </t>
    </r>
    <r>
      <rPr>
        <b/>
        <i/>
        <sz val="10"/>
        <color theme="1"/>
        <rFont val="Arial"/>
        <family val="2"/>
      </rPr>
      <t>(Ver Item 6.5 da Especificação Técnica)</t>
    </r>
  </si>
  <si>
    <t>Ø 38.1 mm</t>
  </si>
  <si>
    <r>
      <t xml:space="preserve">PAINÉIS ELÉTRICOS - </t>
    </r>
    <r>
      <rPr>
        <b/>
        <i/>
        <sz val="10"/>
        <color theme="1"/>
        <rFont val="Arial"/>
        <family val="2"/>
      </rPr>
      <t>(Ver Item 6.6 da Especificação Técnica)</t>
    </r>
  </si>
  <si>
    <t>QE-TER-01 (IP-55 - botoeiras e lampadas internas)</t>
  </si>
  <si>
    <r>
      <rPr>
        <b/>
        <u/>
        <sz val="10"/>
        <color theme="1"/>
        <rFont val="Arial"/>
        <family val="2"/>
      </rPr>
      <t>REDE_ELÉTRICA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de interligação entre quadro elétrico e equipamento, em eletrodutos de aço galvanizado, com acessórios, cablagem, terminações e sustentação, para os seguintes equipamentos, incluso todos os acessórios necessários para devida execução: (Ver Item 6.6 da Especificação Técnica)</t>
    </r>
  </si>
  <si>
    <t>RETROFIT SIST. AR CONDICIONADO -  BER</t>
  </si>
  <si>
    <t>Av. Pastor Djalma da Silva Coimbra, 20 - Bertioga · SP · 11250-000</t>
  </si>
  <si>
    <t>EXTENSÃO DE FORNECIMENTO 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</si>
</sst>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.5"/>
      <name val="Arial"/>
      <family val="2"/>
    </font>
    <font>
      <b/>
      <sz val="6.5"/>
      <name val="Arial"/>
      <family val="2"/>
    </font>
    <font>
      <sz val="7.5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ptos Narrow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10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14" fontId="5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2" fontId="5" fillId="0" borderId="5" xfId="0" applyNumberFormat="1" applyFont="1" applyBorder="1" applyAlignment="1">
      <alignment horizontal="right" vertical="top"/>
    </xf>
    <xf numFmtId="0" fontId="2" fillId="3" borderId="0" xfId="0" applyFont="1" applyFill="1" applyAlignment="1">
      <alignment vertical="top"/>
    </xf>
    <xf numFmtId="0" fontId="4" fillId="0" borderId="6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3" fillId="0" borderId="7" xfId="0" applyFont="1" applyBorder="1" applyAlignment="1">
      <alignment horizontal="center" vertical="center"/>
    </xf>
    <xf numFmtId="0" fontId="3" fillId="4" borderId="7" xfId="0" applyFont="1" applyFill="1" applyBorder="1" applyAlignment="1">
      <alignment vertical="top" wrapText="1"/>
    </xf>
    <xf numFmtId="43" fontId="3" fillId="4" borderId="7" xfId="1" applyFont="1" applyFill="1" applyBorder="1" applyAlignment="1">
      <alignment vertical="top"/>
    </xf>
    <xf numFmtId="43" fontId="3" fillId="0" borderId="0" xfId="0" applyNumberFormat="1" applyFont="1" applyAlignment="1">
      <alignment vertical="top"/>
    </xf>
    <xf numFmtId="43" fontId="3" fillId="0" borderId="0" xfId="1" applyFont="1" applyAlignment="1">
      <alignment vertical="top"/>
    </xf>
    <xf numFmtId="43" fontId="3" fillId="0" borderId="7" xfId="1" applyFont="1" applyBorder="1" applyAlignment="1">
      <alignment vertical="top"/>
    </xf>
    <xf numFmtId="43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3" fillId="4" borderId="7" xfId="1" applyNumberFormat="1" applyFont="1" applyFill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top"/>
    </xf>
    <xf numFmtId="0" fontId="12" fillId="5" borderId="7" xfId="0" applyFont="1" applyFill="1" applyBorder="1" applyAlignment="1">
      <alignment horizontal="center" vertical="top"/>
    </xf>
    <xf numFmtId="0" fontId="12" fillId="5" borderId="7" xfId="0" applyFont="1" applyFill="1" applyBorder="1" applyAlignment="1">
      <alignment vertical="top" wrapText="1"/>
    </xf>
    <xf numFmtId="0" fontId="12" fillId="5" borderId="7" xfId="1" applyNumberFormat="1" applyFont="1" applyFill="1" applyBorder="1" applyAlignment="1">
      <alignment horizontal="center" vertical="top"/>
    </xf>
    <xf numFmtId="43" fontId="12" fillId="5" borderId="7" xfId="1" applyFont="1" applyFill="1" applyBorder="1" applyAlignment="1">
      <alignment vertical="top"/>
    </xf>
    <xf numFmtId="0" fontId="13" fillId="0" borderId="7" xfId="0" applyFont="1" applyBorder="1" applyAlignment="1">
      <alignment horizontal="center" vertical="top"/>
    </xf>
    <xf numFmtId="0" fontId="13" fillId="0" borderId="7" xfId="0" applyFont="1" applyBorder="1" applyAlignment="1">
      <alignment vertical="top" wrapText="1"/>
    </xf>
    <xf numFmtId="0" fontId="13" fillId="0" borderId="7" xfId="1" applyNumberFormat="1" applyFont="1" applyBorder="1" applyAlignment="1">
      <alignment horizontal="center" vertical="top"/>
    </xf>
    <xf numFmtId="43" fontId="10" fillId="0" borderId="7" xfId="1" applyFont="1" applyBorder="1" applyAlignment="1">
      <alignment vertical="top"/>
    </xf>
    <xf numFmtId="43" fontId="13" fillId="0" borderId="7" xfId="1" applyFont="1" applyBorder="1" applyAlignment="1">
      <alignment vertical="top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43" fontId="14" fillId="0" borderId="7" xfId="1" applyFont="1" applyBorder="1" applyAlignment="1">
      <alignment horizontal="center" vertical="top" wrapText="1"/>
    </xf>
    <xf numFmtId="4" fontId="10" fillId="0" borderId="7" xfId="1" applyNumberFormat="1" applyFont="1" applyBorder="1" applyAlignment="1">
      <alignment vertical="top"/>
    </xf>
    <xf numFmtId="0" fontId="15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43" fontId="10" fillId="0" borderId="7" xfId="1" applyFont="1" applyBorder="1" applyAlignment="1">
      <alignment horizontal="center" vertical="top"/>
    </xf>
    <xf numFmtId="0" fontId="12" fillId="5" borderId="7" xfId="0" applyFont="1" applyFill="1" applyBorder="1" applyAlignment="1">
      <alignment horizontal="center" vertical="top" wrapText="1"/>
    </xf>
    <xf numFmtId="43" fontId="12" fillId="5" borderId="7" xfId="1" applyFont="1" applyFill="1" applyBorder="1" applyAlignment="1">
      <alignment horizontal="center" vertical="top"/>
    </xf>
    <xf numFmtId="0" fontId="13" fillId="0" borderId="7" xfId="0" applyFont="1" applyBorder="1" applyAlignment="1">
      <alignment horizontal="center" vertical="top" wrapText="1"/>
    </xf>
    <xf numFmtId="43" fontId="13" fillId="0" borderId="7" xfId="1" applyFont="1" applyBorder="1" applyAlignment="1">
      <alignment horizontal="center" vertical="top"/>
    </xf>
    <xf numFmtId="49" fontId="13" fillId="6" borderId="7" xfId="0" applyNumberFormat="1" applyFont="1" applyFill="1" applyBorder="1" applyAlignment="1">
      <alignment horizontal="center" vertical="top"/>
    </xf>
    <xf numFmtId="49" fontId="13" fillId="6" borderId="7" xfId="0" applyNumberFormat="1" applyFont="1" applyFill="1" applyBorder="1" applyAlignment="1">
      <alignment horizontal="left" vertical="top" wrapText="1"/>
    </xf>
    <xf numFmtId="2" fontId="10" fillId="6" borderId="7" xfId="0" applyNumberFormat="1" applyFont="1" applyFill="1" applyBorder="1" applyAlignment="1">
      <alignment horizontal="center" vertical="top"/>
    </xf>
    <xf numFmtId="43" fontId="13" fillId="6" borderId="7" xfId="1" applyFont="1" applyFill="1" applyBorder="1" applyAlignment="1">
      <alignment vertical="top"/>
    </xf>
    <xf numFmtId="49" fontId="13" fillId="0" borderId="7" xfId="0" applyNumberFormat="1" applyFont="1" applyBorder="1" applyAlignment="1">
      <alignment horizontal="center" vertical="top"/>
    </xf>
    <xf numFmtId="49" fontId="13" fillId="0" borderId="7" xfId="0" applyNumberFormat="1" applyFont="1" applyBorder="1" applyAlignment="1">
      <alignment horizontal="left" vertical="top"/>
    </xf>
    <xf numFmtId="2" fontId="10" fillId="0" borderId="7" xfId="0" applyNumberFormat="1" applyFont="1" applyBorder="1" applyAlignment="1">
      <alignment horizontal="center" vertical="top"/>
    </xf>
    <xf numFmtId="43" fontId="10" fillId="0" borderId="7" xfId="1" applyFont="1" applyFill="1" applyBorder="1" applyAlignment="1">
      <alignment vertical="top"/>
    </xf>
    <xf numFmtId="43" fontId="13" fillId="0" borderId="7" xfId="1" applyFont="1" applyFill="1" applyBorder="1" applyAlignment="1">
      <alignment vertical="top"/>
    </xf>
    <xf numFmtId="0" fontId="17" fillId="7" borderId="7" xfId="0" applyFont="1" applyFill="1" applyBorder="1" applyAlignment="1">
      <alignment horizontal="center" vertical="top"/>
    </xf>
    <xf numFmtId="0" fontId="17" fillId="7" borderId="7" xfId="0" applyFont="1" applyFill="1" applyBorder="1" applyAlignment="1">
      <alignment horizontal="justify" vertical="top" wrapText="1"/>
    </xf>
    <xf numFmtId="0" fontId="14" fillId="7" borderId="7" xfId="0" applyFont="1" applyFill="1" applyBorder="1" applyAlignment="1">
      <alignment horizontal="center" vertical="top"/>
    </xf>
    <xf numFmtId="3" fontId="14" fillId="7" borderId="7" xfId="2" applyNumberFormat="1" applyFont="1" applyFill="1" applyBorder="1" applyAlignment="1">
      <alignment horizontal="center" vertical="top"/>
    </xf>
    <xf numFmtId="43" fontId="10" fillId="7" borderId="7" xfId="1" applyFont="1" applyFill="1" applyBorder="1" applyAlignment="1">
      <alignment vertical="top"/>
    </xf>
    <xf numFmtId="43" fontId="13" fillId="7" borderId="7" xfId="1" applyFont="1" applyFill="1" applyBorder="1" applyAlignment="1">
      <alignment vertical="top"/>
    </xf>
    <xf numFmtId="0" fontId="14" fillId="0" borderId="7" xfId="0" applyFont="1" applyBorder="1" applyAlignment="1">
      <alignment horizontal="center" vertical="top"/>
    </xf>
    <xf numFmtId="0" fontId="14" fillId="0" borderId="7" xfId="0" applyFont="1" applyBorder="1" applyAlignment="1">
      <alignment horizontal="justify" vertical="justify" wrapText="1"/>
    </xf>
    <xf numFmtId="0" fontId="14" fillId="0" borderId="7" xfId="0" applyFont="1" applyBorder="1" applyAlignment="1">
      <alignment horizontal="center"/>
    </xf>
    <xf numFmtId="43" fontId="10" fillId="0" borderId="7" xfId="1" applyFont="1" applyFill="1" applyBorder="1" applyAlignment="1" applyProtection="1">
      <alignment horizontal="center" vertical="top" wrapText="1"/>
    </xf>
    <xf numFmtId="43" fontId="10" fillId="0" borderId="7" xfId="1" applyFont="1" applyBorder="1" applyAlignment="1">
      <alignment horizontal="right" vertical="top"/>
    </xf>
    <xf numFmtId="0" fontId="14" fillId="0" borderId="7" xfId="0" applyFont="1" applyBorder="1" applyAlignment="1">
      <alignment horizontal="justify" vertical="top" wrapText="1"/>
    </xf>
    <xf numFmtId="43" fontId="10" fillId="7" borderId="7" xfId="1" applyFont="1" applyFill="1" applyBorder="1" applyAlignment="1" applyProtection="1">
      <alignment horizontal="center" vertical="top" wrapText="1"/>
    </xf>
    <xf numFmtId="4" fontId="10" fillId="0" borderId="7" xfId="0" applyNumberFormat="1" applyFont="1" applyBorder="1" applyAlignment="1">
      <alignment vertical="top"/>
    </xf>
    <xf numFmtId="43" fontId="14" fillId="0" borderId="7" xfId="1" applyFont="1" applyBorder="1" applyAlignment="1">
      <alignment vertical="top"/>
    </xf>
    <xf numFmtId="4" fontId="14" fillId="0" borderId="7" xfId="0" applyNumberFormat="1" applyFont="1" applyBorder="1" applyAlignment="1">
      <alignment vertical="top"/>
    </xf>
    <xf numFmtId="2" fontId="10" fillId="0" borderId="7" xfId="2" applyNumberFormat="1" applyFont="1" applyBorder="1" applyAlignment="1">
      <alignment horizontal="right" vertical="top"/>
    </xf>
    <xf numFmtId="43" fontId="10" fillId="0" borderId="7" xfId="1" applyFont="1" applyFill="1" applyBorder="1" applyAlignment="1" applyProtection="1">
      <alignment horizontal="right" vertical="top" wrapText="1"/>
    </xf>
    <xf numFmtId="43" fontId="10" fillId="7" borderId="7" xfId="1" applyFont="1" applyFill="1" applyBorder="1" applyAlignment="1" applyProtection="1">
      <alignment horizontal="right" vertical="top" wrapText="1"/>
    </xf>
    <xf numFmtId="0" fontId="14" fillId="8" borderId="7" xfId="0" applyFont="1" applyFill="1" applyBorder="1" applyAlignment="1">
      <alignment horizontal="center" vertical="top"/>
    </xf>
    <xf numFmtId="0" fontId="14" fillId="8" borderId="7" xfId="0" applyFont="1" applyFill="1" applyBorder="1" applyAlignment="1">
      <alignment horizontal="justify" vertical="top" wrapText="1"/>
    </xf>
    <xf numFmtId="43" fontId="10" fillId="8" borderId="7" xfId="1" applyFont="1" applyFill="1" applyBorder="1" applyAlignment="1" applyProtection="1">
      <alignment horizontal="center" vertical="top" wrapText="1"/>
    </xf>
    <xf numFmtId="43" fontId="10" fillId="8" borderId="7" xfId="1" applyFont="1" applyFill="1" applyBorder="1" applyAlignment="1">
      <alignment vertical="top"/>
    </xf>
    <xf numFmtId="0" fontId="10" fillId="0" borderId="7" xfId="0" applyFont="1" applyBorder="1" applyAlignment="1">
      <alignment horizontal="justify" vertical="justify" wrapText="1"/>
    </xf>
    <xf numFmtId="2" fontId="10" fillId="0" borderId="7" xfId="2" applyNumberFormat="1" applyFont="1" applyBorder="1" applyAlignment="1">
      <alignment horizontal="right"/>
    </xf>
    <xf numFmtId="2" fontId="14" fillId="0" borderId="7" xfId="2" applyNumberFormat="1" applyFont="1" applyBorder="1" applyAlignment="1">
      <alignment horizontal="right"/>
    </xf>
    <xf numFmtId="0" fontId="14" fillId="8" borderId="7" xfId="0" applyFont="1" applyFill="1" applyBorder="1" applyAlignment="1">
      <alignment horizontal="justify" vertical="justify" wrapText="1"/>
    </xf>
    <xf numFmtId="2" fontId="10" fillId="8" borderId="7" xfId="1" applyNumberFormat="1" applyFont="1" applyFill="1" applyBorder="1" applyAlignment="1" applyProtection="1">
      <alignment horizontal="right" vertical="top" wrapText="1"/>
    </xf>
    <xf numFmtId="43" fontId="10" fillId="8" borderId="7" xfId="1" applyFont="1" applyFill="1" applyBorder="1" applyAlignment="1" applyProtection="1">
      <alignment horizontal="right" vertical="top" wrapText="1"/>
    </xf>
    <xf numFmtId="0" fontId="10" fillId="0" borderId="7" xfId="1" applyNumberFormat="1" applyFont="1" applyFill="1" applyBorder="1" applyAlignment="1" applyProtection="1">
      <alignment horizontal="center" vertical="top" wrapText="1"/>
    </xf>
    <xf numFmtId="0" fontId="10" fillId="0" borderId="7" xfId="1" applyNumberFormat="1" applyFont="1" applyFill="1" applyBorder="1" applyAlignment="1" applyProtection="1">
      <alignment vertical="top" wrapText="1"/>
    </xf>
    <xf numFmtId="43" fontId="10" fillId="0" borderId="7" xfId="1" quotePrefix="1" applyFont="1" applyFill="1" applyBorder="1" applyAlignment="1" applyProtection="1">
      <alignment vertical="top"/>
      <protection locked="0"/>
    </xf>
    <xf numFmtId="43" fontId="12" fillId="5" borderId="7" xfId="1" applyFont="1" applyFill="1" applyBorder="1" applyAlignment="1">
      <alignment horizontal="right" vertical="top"/>
    </xf>
    <xf numFmtId="43" fontId="10" fillId="0" borderId="7" xfId="0" applyNumberFormat="1" applyFont="1" applyBorder="1" applyAlignment="1">
      <alignment vertical="top"/>
    </xf>
    <xf numFmtId="4" fontId="10" fillId="0" borderId="7" xfId="0" applyNumberFormat="1" applyFont="1" applyBorder="1" applyAlignment="1">
      <alignment horizontal="justify" vertical="top" wrapText="1"/>
    </xf>
    <xf numFmtId="4" fontId="10" fillId="0" borderId="7" xfId="0" applyNumberFormat="1" applyFont="1" applyBorder="1" applyAlignment="1">
      <alignment horizontal="center" vertical="top"/>
    </xf>
    <xf numFmtId="4" fontId="10" fillId="0" borderId="7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Vírgula" xfId="1" builtinId="3"/>
    <cellStyle name="Vírgula 2" xfId="2" xr:uid="{78F1B899-413D-4AD7-B132-FBF9100353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76200</xdr:rowOff>
    </xdr:from>
    <xdr:to>
      <xdr:col>2</xdr:col>
      <xdr:colOff>34826</xdr:colOff>
      <xdr:row>2</xdr:row>
      <xdr:rowOff>161925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4BC9C342-5071-400D-85A3-6B38DE55D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76825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3DC9-5CCE-4B0B-8AF4-70EF7E76605A}">
  <dimension ref="B1:U101"/>
  <sheetViews>
    <sheetView showGridLines="0" tabSelected="1" zoomScale="70" zoomScaleNormal="70" zoomScaleSheetLayoutView="120" workbookViewId="0">
      <pane xSplit="5" ySplit="9" topLeftCell="F10" activePane="bottomRight" state="frozen"/>
      <selection pane="topRight" activeCell="F1" sqref="F1"/>
      <selection pane="bottomLeft" activeCell="A11" sqref="A11"/>
      <selection pane="bottomRight" activeCell="P97" sqref="P97"/>
    </sheetView>
  </sheetViews>
  <sheetFormatPr defaultRowHeight="11.25" x14ac:dyDescent="0.25"/>
  <cols>
    <col min="1" max="1" width="2.42578125" style="6" customWidth="1"/>
    <col min="2" max="2" width="11.85546875" style="33" customWidth="1"/>
    <col min="3" max="3" width="49" style="35" customWidth="1"/>
    <col min="4" max="4" width="6.140625" style="35" customWidth="1"/>
    <col min="5" max="5" width="9.28515625" style="6" customWidth="1"/>
    <col min="6" max="6" width="13.42578125" style="6" customWidth="1"/>
    <col min="7" max="7" width="14.42578125" style="6" customWidth="1"/>
    <col min="8" max="8" width="13.5703125" style="6" customWidth="1"/>
    <col min="9" max="9" width="12.140625" style="6" customWidth="1"/>
    <col min="10" max="10" width="13.140625" style="6" customWidth="1"/>
    <col min="11" max="11" width="8.140625" style="6" customWidth="1"/>
    <col min="12" max="12" width="6.140625" style="6" customWidth="1"/>
    <col min="13" max="13" width="11.28515625" style="6" customWidth="1"/>
    <col min="14" max="16" width="10" style="6" customWidth="1"/>
    <col min="17" max="17" width="10.85546875" style="6" customWidth="1"/>
    <col min="18" max="19" width="9.140625" style="6" customWidth="1"/>
    <col min="20" max="20" width="10.5703125" style="6" bestFit="1" customWidth="1"/>
    <col min="21" max="22" width="9.140625" style="6"/>
    <col min="23" max="23" width="10.7109375" style="6" bestFit="1" customWidth="1"/>
    <col min="24" max="24" width="12.5703125" style="6" bestFit="1" customWidth="1"/>
    <col min="25" max="16384" width="9.140625" style="6"/>
  </cols>
  <sheetData>
    <row r="1" spans="2:14" ht="14.25" customHeight="1" x14ac:dyDescent="0.25">
      <c r="B1" s="1"/>
      <c r="C1" s="2"/>
      <c r="D1" s="2"/>
      <c r="E1" s="3"/>
      <c r="F1" s="4" t="s">
        <v>128</v>
      </c>
      <c r="G1" s="3"/>
      <c r="H1" s="3"/>
      <c r="I1" s="3"/>
      <c r="J1" s="5"/>
    </row>
    <row r="2" spans="2:14" ht="15.75" customHeight="1" x14ac:dyDescent="0.25">
      <c r="B2" s="7"/>
      <c r="C2" s="108" t="s">
        <v>0</v>
      </c>
      <c r="D2" s="8"/>
      <c r="E2" s="9" t="s">
        <v>1</v>
      </c>
      <c r="F2" s="109" t="s">
        <v>172</v>
      </c>
      <c r="G2" s="109"/>
      <c r="H2" s="109"/>
      <c r="I2" s="10" t="s">
        <v>2</v>
      </c>
      <c r="J2" s="11"/>
      <c r="L2" s="12"/>
    </row>
    <row r="3" spans="2:14" ht="13.5" customHeight="1" x14ac:dyDescent="0.25">
      <c r="B3" s="7"/>
      <c r="C3" s="108"/>
      <c r="D3" s="8"/>
      <c r="E3" s="13" t="s">
        <v>3</v>
      </c>
      <c r="F3" s="109" t="s">
        <v>173</v>
      </c>
      <c r="G3" s="109"/>
      <c r="H3" s="109"/>
      <c r="I3" s="14" t="s">
        <v>4</v>
      </c>
      <c r="J3" s="15"/>
      <c r="L3" s="16"/>
      <c r="M3" s="6" t="s">
        <v>5</v>
      </c>
    </row>
    <row r="4" spans="2:14" ht="16.5" customHeight="1" x14ac:dyDescent="0.25">
      <c r="B4" s="7"/>
      <c r="C4" s="108"/>
      <c r="D4" s="8"/>
      <c r="E4" s="17" t="s">
        <v>6</v>
      </c>
      <c r="F4" s="18"/>
      <c r="G4" s="19"/>
      <c r="H4" s="19"/>
      <c r="I4" s="20" t="s">
        <v>7</v>
      </c>
      <c r="J4" s="15"/>
      <c r="L4" s="21"/>
    </row>
    <row r="5" spans="2:14" s="22" customFormat="1" x14ac:dyDescent="0.25">
      <c r="B5" s="36" t="s">
        <v>8</v>
      </c>
      <c r="C5" s="23" t="s">
        <v>9</v>
      </c>
      <c r="D5" s="36" t="s">
        <v>10</v>
      </c>
      <c r="E5" s="25" t="s">
        <v>11</v>
      </c>
      <c r="F5" s="25" t="s">
        <v>12</v>
      </c>
      <c r="G5" s="25" t="s">
        <v>13</v>
      </c>
      <c r="H5" s="25" t="s">
        <v>12</v>
      </c>
      <c r="I5" s="25" t="s">
        <v>13</v>
      </c>
      <c r="J5" s="25" t="s">
        <v>14</v>
      </c>
      <c r="K5" s="6"/>
      <c r="L5" s="6"/>
    </row>
    <row r="6" spans="2:14" s="22" customFormat="1" x14ac:dyDescent="0.25">
      <c r="B6" s="36"/>
      <c r="C6" s="23"/>
      <c r="D6" s="24"/>
      <c r="E6" s="36"/>
      <c r="F6" s="25" t="s">
        <v>15</v>
      </c>
      <c r="G6" s="25" t="s">
        <v>16</v>
      </c>
      <c r="H6" s="25" t="s">
        <v>17</v>
      </c>
      <c r="I6" s="25" t="s">
        <v>18</v>
      </c>
      <c r="J6" s="25" t="s">
        <v>19</v>
      </c>
      <c r="K6" s="6"/>
      <c r="L6" s="6"/>
    </row>
    <row r="7" spans="2:14" s="22" customFormat="1" x14ac:dyDescent="0.25">
      <c r="B7" s="36"/>
      <c r="C7" s="23"/>
      <c r="D7" s="23"/>
      <c r="E7" s="36"/>
      <c r="F7" s="24"/>
      <c r="G7" s="24"/>
      <c r="H7" s="24"/>
      <c r="I7" s="24"/>
      <c r="J7" s="24"/>
      <c r="K7" s="6"/>
      <c r="L7" s="6"/>
    </row>
    <row r="8" spans="2:14" s="22" customFormat="1" x14ac:dyDescent="0.25">
      <c r="B8" s="37"/>
      <c r="C8" s="26" t="s">
        <v>19</v>
      </c>
      <c r="D8" s="26"/>
      <c r="E8" s="38"/>
      <c r="F8" s="27"/>
      <c r="G8" s="27">
        <f>SUM(G10,G16,G86)</f>
        <v>0</v>
      </c>
      <c r="H8" s="27"/>
      <c r="I8" s="27">
        <f>SUM(I10,I16,I86)</f>
        <v>0</v>
      </c>
      <c r="J8" s="27">
        <f>SUM(J10,J16,J86)</f>
        <v>0</v>
      </c>
      <c r="K8" s="28"/>
      <c r="M8" s="29"/>
    </row>
    <row r="9" spans="2:14" s="22" customFormat="1" x14ac:dyDescent="0.25">
      <c r="B9" s="36"/>
      <c r="C9" s="23"/>
      <c r="D9" s="23"/>
      <c r="E9" s="39"/>
      <c r="F9" s="30"/>
      <c r="G9" s="30"/>
      <c r="H9" s="30"/>
      <c r="I9" s="30"/>
      <c r="J9" s="30"/>
      <c r="K9" s="6"/>
      <c r="L9" s="6"/>
    </row>
    <row r="10" spans="2:14" s="22" customFormat="1" ht="24" customHeight="1" x14ac:dyDescent="0.25">
      <c r="B10" s="40" t="s">
        <v>20</v>
      </c>
      <c r="C10" s="41" t="s">
        <v>21</v>
      </c>
      <c r="D10" s="41"/>
      <c r="E10" s="42"/>
      <c r="F10" s="43"/>
      <c r="G10" s="43">
        <f>SUM(G12:G14)</f>
        <v>0</v>
      </c>
      <c r="H10" s="43"/>
      <c r="I10" s="43">
        <f>SUM(I12:I14)</f>
        <v>0</v>
      </c>
      <c r="J10" s="43">
        <f>SUM(J12:J14)</f>
        <v>0</v>
      </c>
      <c r="K10" s="6"/>
      <c r="L10" s="6"/>
      <c r="N10" s="6"/>
    </row>
    <row r="11" spans="2:14" s="22" customFormat="1" ht="12.75" x14ac:dyDescent="0.25">
      <c r="B11" s="44"/>
      <c r="C11" s="45"/>
      <c r="D11" s="45"/>
      <c r="E11" s="46"/>
      <c r="F11" s="47"/>
      <c r="G11" s="48"/>
      <c r="H11" s="47"/>
      <c r="I11" s="48"/>
      <c r="J11" s="48"/>
      <c r="K11" s="6"/>
      <c r="L11" s="6"/>
    </row>
    <row r="12" spans="2:14" s="22" customFormat="1" ht="76.5" x14ac:dyDescent="0.25">
      <c r="B12" s="44" t="s">
        <v>129</v>
      </c>
      <c r="C12" s="45" t="s">
        <v>130</v>
      </c>
      <c r="D12" s="45"/>
      <c r="E12" s="46"/>
      <c r="F12" s="47"/>
      <c r="G12" s="48"/>
      <c r="H12" s="47"/>
      <c r="I12" s="48"/>
      <c r="J12" s="48"/>
      <c r="K12" s="6"/>
      <c r="L12" s="6"/>
    </row>
    <row r="13" spans="2:14" s="22" customFormat="1" ht="12.75" x14ac:dyDescent="0.25">
      <c r="B13" s="49" t="s">
        <v>22</v>
      </c>
      <c r="C13" s="50" t="s">
        <v>131</v>
      </c>
      <c r="D13" s="51" t="s">
        <v>31</v>
      </c>
      <c r="E13" s="52">
        <v>1</v>
      </c>
      <c r="F13" s="47"/>
      <c r="G13" s="47">
        <f t="shared" ref="G13:G14" si="0">E13*F13</f>
        <v>0</v>
      </c>
      <c r="H13" s="53"/>
      <c r="I13" s="47">
        <f>H13*E13</f>
        <v>0</v>
      </c>
      <c r="J13" s="47">
        <f>I13+G13</f>
        <v>0</v>
      </c>
      <c r="K13" s="6"/>
      <c r="L13" s="6"/>
    </row>
    <row r="14" spans="2:14" s="22" customFormat="1" ht="25.5" x14ac:dyDescent="0.25">
      <c r="B14" s="49" t="s">
        <v>24</v>
      </c>
      <c r="C14" s="50" t="s">
        <v>132</v>
      </c>
      <c r="D14" s="51" t="s">
        <v>31</v>
      </c>
      <c r="E14" s="52">
        <v>1</v>
      </c>
      <c r="F14" s="47"/>
      <c r="G14" s="47">
        <f t="shared" si="0"/>
        <v>0</v>
      </c>
      <c r="H14" s="47"/>
      <c r="I14" s="47">
        <f>H14*E14</f>
        <v>0</v>
      </c>
      <c r="J14" s="47">
        <f>I14+G14</f>
        <v>0</v>
      </c>
      <c r="K14" s="6"/>
      <c r="L14" s="6"/>
    </row>
    <row r="15" spans="2:14" s="22" customFormat="1" ht="12.75" x14ac:dyDescent="0.25">
      <c r="B15" s="54"/>
      <c r="C15" s="55"/>
      <c r="D15" s="56"/>
      <c r="E15" s="57"/>
      <c r="F15" s="47"/>
      <c r="G15" s="47"/>
      <c r="H15" s="47"/>
      <c r="I15" s="47"/>
      <c r="J15" s="47"/>
      <c r="K15" s="6"/>
      <c r="L15" s="6"/>
    </row>
    <row r="16" spans="2:14" s="22" customFormat="1" ht="12.75" x14ac:dyDescent="0.25">
      <c r="B16" s="40" t="s">
        <v>26</v>
      </c>
      <c r="C16" s="41" t="s">
        <v>27</v>
      </c>
      <c r="D16" s="58"/>
      <c r="E16" s="59"/>
      <c r="F16" s="43"/>
      <c r="G16" s="43">
        <f>SUM(G18,G49,G53,G57,G61,G66,G79,G82)</f>
        <v>0</v>
      </c>
      <c r="H16" s="43"/>
      <c r="I16" s="43">
        <f t="shared" ref="I16:J16" si="1">SUM(I18,I49,I53,I57,I61,I66,I79,I82)</f>
        <v>0</v>
      </c>
      <c r="J16" s="43">
        <f t="shared" si="1"/>
        <v>0</v>
      </c>
      <c r="K16" s="6"/>
      <c r="L16" s="6"/>
    </row>
    <row r="17" spans="2:13" s="22" customFormat="1" ht="12.75" x14ac:dyDescent="0.25">
      <c r="B17" s="44"/>
      <c r="C17" s="45"/>
      <c r="D17" s="60"/>
      <c r="E17" s="61"/>
      <c r="F17" s="47"/>
      <c r="G17" s="48"/>
      <c r="H17" s="47"/>
      <c r="I17" s="48"/>
      <c r="J17" s="48"/>
      <c r="K17" s="6"/>
      <c r="L17" s="6"/>
    </row>
    <row r="18" spans="2:13" s="22" customFormat="1" ht="38.25" x14ac:dyDescent="0.25">
      <c r="B18" s="62" t="s">
        <v>28</v>
      </c>
      <c r="C18" s="63" t="s">
        <v>133</v>
      </c>
      <c r="D18" s="64"/>
      <c r="E18" s="64"/>
      <c r="F18" s="65"/>
      <c r="G18" s="65">
        <f>SUM(G21:G47)</f>
        <v>0</v>
      </c>
      <c r="H18" s="65"/>
      <c r="I18" s="65">
        <f t="shared" ref="I18:J18" si="2">SUM(I21:I47)</f>
        <v>0</v>
      </c>
      <c r="J18" s="65">
        <f t="shared" si="2"/>
        <v>0</v>
      </c>
      <c r="K18" s="6"/>
      <c r="L18" s="6"/>
    </row>
    <row r="19" spans="2:13" s="22" customFormat="1" ht="12.75" x14ac:dyDescent="0.25">
      <c r="B19" s="66"/>
      <c r="C19" s="67"/>
      <c r="D19" s="68"/>
      <c r="E19" s="68"/>
      <c r="F19" s="69"/>
      <c r="G19" s="70"/>
      <c r="H19" s="69"/>
      <c r="I19" s="70"/>
      <c r="J19" s="70"/>
      <c r="K19" s="6"/>
      <c r="L19" s="6"/>
    </row>
    <row r="20" spans="2:13" s="22" customFormat="1" ht="12.75" x14ac:dyDescent="0.25">
      <c r="B20" s="71" t="s">
        <v>29</v>
      </c>
      <c r="C20" s="72" t="s">
        <v>134</v>
      </c>
      <c r="D20" s="73"/>
      <c r="E20" s="74"/>
      <c r="F20" s="75"/>
      <c r="G20" s="76"/>
      <c r="H20" s="76"/>
      <c r="I20" s="76"/>
      <c r="J20" s="76"/>
      <c r="K20" s="6"/>
      <c r="L20" s="6"/>
    </row>
    <row r="21" spans="2:13" s="22" customFormat="1" ht="12.75" x14ac:dyDescent="0.2">
      <c r="B21" s="77" t="s">
        <v>30</v>
      </c>
      <c r="C21" s="78" t="s">
        <v>135</v>
      </c>
      <c r="D21" s="79" t="s">
        <v>31</v>
      </c>
      <c r="E21" s="80">
        <v>1</v>
      </c>
      <c r="F21" s="47"/>
      <c r="G21" s="47">
        <f>F21*E21</f>
        <v>0</v>
      </c>
      <c r="H21" s="47"/>
      <c r="I21" s="47">
        <f>H21*E21</f>
        <v>0</v>
      </c>
      <c r="J21" s="47">
        <f>I21+G21</f>
        <v>0</v>
      </c>
      <c r="K21" s="6"/>
      <c r="L21" s="6"/>
    </row>
    <row r="22" spans="2:13" s="22" customFormat="1" ht="12.75" x14ac:dyDescent="0.2">
      <c r="B22" s="77" t="s">
        <v>32</v>
      </c>
      <c r="C22" s="78" t="s">
        <v>136</v>
      </c>
      <c r="D22" s="79" t="s">
        <v>33</v>
      </c>
      <c r="E22" s="80">
        <v>1</v>
      </c>
      <c r="F22" s="47"/>
      <c r="G22" s="47">
        <f t="shared" ref="G22:G28" si="3">F22*E22</f>
        <v>0</v>
      </c>
      <c r="H22" s="47"/>
      <c r="I22" s="47">
        <f t="shared" ref="I22:I84" si="4">H22*E22</f>
        <v>0</v>
      </c>
      <c r="J22" s="47">
        <f t="shared" ref="J22:J77" si="5">I22+G22</f>
        <v>0</v>
      </c>
      <c r="K22" s="6"/>
      <c r="L22" s="6"/>
    </row>
    <row r="23" spans="2:13" s="22" customFormat="1" ht="12.75" x14ac:dyDescent="0.2">
      <c r="B23" s="77" t="s">
        <v>34</v>
      </c>
      <c r="C23" s="78" t="s">
        <v>137</v>
      </c>
      <c r="D23" s="79" t="s">
        <v>33</v>
      </c>
      <c r="E23" s="80">
        <v>1</v>
      </c>
      <c r="F23" s="47"/>
      <c r="G23" s="47">
        <f t="shared" si="3"/>
        <v>0</v>
      </c>
      <c r="H23" s="47"/>
      <c r="I23" s="47">
        <f t="shared" si="4"/>
        <v>0</v>
      </c>
      <c r="J23" s="47">
        <f t="shared" si="5"/>
        <v>0</v>
      </c>
      <c r="K23" s="6"/>
      <c r="L23" s="6"/>
    </row>
    <row r="24" spans="2:13" s="22" customFormat="1" ht="12.75" x14ac:dyDescent="0.2">
      <c r="B24" s="77" t="s">
        <v>35</v>
      </c>
      <c r="C24" s="78" t="s">
        <v>138</v>
      </c>
      <c r="D24" s="79" t="s">
        <v>33</v>
      </c>
      <c r="E24" s="80">
        <v>1</v>
      </c>
      <c r="F24" s="81"/>
      <c r="G24" s="47">
        <f t="shared" si="3"/>
        <v>0</v>
      </c>
      <c r="H24" s="47"/>
      <c r="I24" s="47">
        <f t="shared" si="4"/>
        <v>0</v>
      </c>
      <c r="J24" s="47">
        <f t="shared" si="5"/>
        <v>0</v>
      </c>
      <c r="K24" s="6"/>
      <c r="L24" s="6"/>
    </row>
    <row r="25" spans="2:13" s="22" customFormat="1" ht="12.75" x14ac:dyDescent="0.2">
      <c r="B25" s="77" t="s">
        <v>36</v>
      </c>
      <c r="C25" s="78" t="s">
        <v>139</v>
      </c>
      <c r="D25" s="79" t="s">
        <v>33</v>
      </c>
      <c r="E25" s="80">
        <v>1</v>
      </c>
      <c r="F25" s="47"/>
      <c r="G25" s="47">
        <f t="shared" si="3"/>
        <v>0</v>
      </c>
      <c r="H25" s="47"/>
      <c r="I25" s="47">
        <f t="shared" si="4"/>
        <v>0</v>
      </c>
      <c r="J25" s="47">
        <f t="shared" si="5"/>
        <v>0</v>
      </c>
      <c r="K25" s="6"/>
      <c r="L25" s="6"/>
    </row>
    <row r="26" spans="2:13" s="22" customFormat="1" ht="12.75" x14ac:dyDescent="0.2">
      <c r="B26" s="77" t="s">
        <v>37</v>
      </c>
      <c r="C26" s="78" t="s">
        <v>140</v>
      </c>
      <c r="D26" s="79" t="s">
        <v>33</v>
      </c>
      <c r="E26" s="80">
        <v>1</v>
      </c>
      <c r="F26" s="47"/>
      <c r="G26" s="47">
        <f t="shared" si="3"/>
        <v>0</v>
      </c>
      <c r="H26" s="47"/>
      <c r="I26" s="47">
        <f t="shared" si="4"/>
        <v>0</v>
      </c>
      <c r="J26" s="47">
        <f t="shared" si="5"/>
        <v>0</v>
      </c>
      <c r="K26" s="6"/>
      <c r="L26" s="6"/>
    </row>
    <row r="27" spans="2:13" s="22" customFormat="1" ht="12.75" x14ac:dyDescent="0.2">
      <c r="B27" s="77" t="s">
        <v>38</v>
      </c>
      <c r="C27" s="78" t="s">
        <v>141</v>
      </c>
      <c r="D27" s="79" t="s">
        <v>33</v>
      </c>
      <c r="E27" s="80">
        <v>1</v>
      </c>
      <c r="F27" s="47"/>
      <c r="G27" s="47">
        <f t="shared" si="3"/>
        <v>0</v>
      </c>
      <c r="H27" s="47"/>
      <c r="I27" s="47">
        <f t="shared" si="4"/>
        <v>0</v>
      </c>
      <c r="J27" s="47">
        <f t="shared" si="5"/>
        <v>0</v>
      </c>
      <c r="K27" s="6"/>
      <c r="L27" s="6"/>
    </row>
    <row r="28" spans="2:13" s="22" customFormat="1" ht="12.75" x14ac:dyDescent="0.2">
      <c r="B28" s="77" t="s">
        <v>39</v>
      </c>
      <c r="C28" s="78" t="s">
        <v>142</v>
      </c>
      <c r="D28" s="79" t="s">
        <v>33</v>
      </c>
      <c r="E28" s="80">
        <v>6</v>
      </c>
      <c r="F28" s="47"/>
      <c r="G28" s="47">
        <f t="shared" si="3"/>
        <v>0</v>
      </c>
      <c r="H28" s="47"/>
      <c r="I28" s="47">
        <f t="shared" si="4"/>
        <v>0</v>
      </c>
      <c r="J28" s="47">
        <f t="shared" si="5"/>
        <v>0</v>
      </c>
      <c r="K28" s="6"/>
      <c r="L28" s="6"/>
    </row>
    <row r="29" spans="2:13" s="22" customFormat="1" ht="12.75" x14ac:dyDescent="0.25">
      <c r="B29" s="77"/>
      <c r="C29" s="82"/>
      <c r="D29" s="77"/>
      <c r="E29" s="80"/>
      <c r="F29" s="47"/>
      <c r="G29" s="47"/>
      <c r="H29" s="69"/>
      <c r="I29" s="70"/>
      <c r="J29" s="70"/>
      <c r="K29" s="6"/>
      <c r="L29" s="6"/>
    </row>
    <row r="30" spans="2:13" s="22" customFormat="1" ht="12.75" x14ac:dyDescent="0.25">
      <c r="B30" s="71" t="s">
        <v>40</v>
      </c>
      <c r="C30" s="72" t="s">
        <v>143</v>
      </c>
      <c r="D30" s="73"/>
      <c r="E30" s="83"/>
      <c r="F30" s="75"/>
      <c r="G30" s="76"/>
      <c r="H30" s="76"/>
      <c r="I30" s="76"/>
      <c r="J30" s="76"/>
      <c r="K30" s="6"/>
      <c r="L30" s="6"/>
      <c r="M30" s="6"/>
    </row>
    <row r="31" spans="2:13" s="22" customFormat="1" ht="12.75" x14ac:dyDescent="0.2">
      <c r="B31" s="77" t="s">
        <v>41</v>
      </c>
      <c r="C31" s="78" t="s">
        <v>144</v>
      </c>
      <c r="D31" s="79" t="s">
        <v>31</v>
      </c>
      <c r="E31" s="80">
        <v>1</v>
      </c>
      <c r="F31" s="47"/>
      <c r="G31" s="47">
        <f t="shared" ref="G31:G39" si="6">F31*E31</f>
        <v>0</v>
      </c>
      <c r="H31" s="84"/>
      <c r="I31" s="47">
        <f t="shared" si="4"/>
        <v>0</v>
      </c>
      <c r="J31" s="47">
        <f t="shared" si="5"/>
        <v>0</v>
      </c>
      <c r="K31" s="6"/>
      <c r="L31" s="6"/>
      <c r="M31" s="6"/>
    </row>
    <row r="32" spans="2:13" s="22" customFormat="1" ht="12.75" x14ac:dyDescent="0.2">
      <c r="B32" s="77" t="s">
        <v>42</v>
      </c>
      <c r="C32" s="78" t="s">
        <v>145</v>
      </c>
      <c r="D32" s="79" t="s">
        <v>33</v>
      </c>
      <c r="E32" s="80">
        <v>1</v>
      </c>
      <c r="F32" s="81"/>
      <c r="G32" s="47">
        <f t="shared" si="6"/>
        <v>0</v>
      </c>
      <c r="H32" s="84"/>
      <c r="I32" s="47">
        <f t="shared" si="4"/>
        <v>0</v>
      </c>
      <c r="J32" s="47">
        <f t="shared" si="5"/>
        <v>0</v>
      </c>
      <c r="K32" s="6"/>
      <c r="L32" s="6"/>
      <c r="M32" s="6"/>
    </row>
    <row r="33" spans="2:20" s="22" customFormat="1" ht="12.75" x14ac:dyDescent="0.2">
      <c r="B33" s="77" t="s">
        <v>43</v>
      </c>
      <c r="C33" s="78" t="s">
        <v>146</v>
      </c>
      <c r="D33" s="79" t="s">
        <v>33</v>
      </c>
      <c r="E33" s="80">
        <v>1</v>
      </c>
      <c r="F33" s="47"/>
      <c r="G33" s="47">
        <f t="shared" si="6"/>
        <v>0</v>
      </c>
      <c r="H33" s="84"/>
      <c r="I33" s="47">
        <f t="shared" si="4"/>
        <v>0</v>
      </c>
      <c r="J33" s="47">
        <f t="shared" si="5"/>
        <v>0</v>
      </c>
      <c r="K33" s="6"/>
      <c r="L33" s="6"/>
    </row>
    <row r="34" spans="2:20" s="22" customFormat="1" ht="12.75" x14ac:dyDescent="0.2">
      <c r="B34" s="77" t="s">
        <v>44</v>
      </c>
      <c r="C34" s="78" t="s">
        <v>147</v>
      </c>
      <c r="D34" s="79" t="s">
        <v>33</v>
      </c>
      <c r="E34" s="80">
        <v>1</v>
      </c>
      <c r="F34" s="47"/>
      <c r="G34" s="47">
        <f t="shared" si="6"/>
        <v>0</v>
      </c>
      <c r="H34" s="84"/>
      <c r="I34" s="47">
        <f t="shared" si="4"/>
        <v>0</v>
      </c>
      <c r="J34" s="47">
        <f t="shared" si="5"/>
        <v>0</v>
      </c>
      <c r="K34" s="6"/>
      <c r="L34" s="6"/>
    </row>
    <row r="35" spans="2:20" s="22" customFormat="1" ht="12.75" x14ac:dyDescent="0.2">
      <c r="B35" s="77" t="s">
        <v>45</v>
      </c>
      <c r="C35" s="78" t="s">
        <v>148</v>
      </c>
      <c r="D35" s="79" t="s">
        <v>33</v>
      </c>
      <c r="E35" s="80">
        <v>1</v>
      </c>
      <c r="F35" s="47"/>
      <c r="G35" s="47">
        <f t="shared" si="6"/>
        <v>0</v>
      </c>
      <c r="H35" s="84"/>
      <c r="I35" s="47">
        <f t="shared" si="4"/>
        <v>0</v>
      </c>
      <c r="J35" s="47">
        <f t="shared" si="5"/>
        <v>0</v>
      </c>
      <c r="K35" s="6"/>
      <c r="L35" s="6"/>
    </row>
    <row r="36" spans="2:20" s="22" customFormat="1" ht="12.75" x14ac:dyDescent="0.2">
      <c r="B36" s="77" t="s">
        <v>46</v>
      </c>
      <c r="C36" s="78" t="s">
        <v>149</v>
      </c>
      <c r="D36" s="79" t="s">
        <v>33</v>
      </c>
      <c r="E36" s="80">
        <v>1</v>
      </c>
      <c r="F36" s="47"/>
      <c r="G36" s="47">
        <f t="shared" si="6"/>
        <v>0</v>
      </c>
      <c r="H36" s="84"/>
      <c r="I36" s="47">
        <f t="shared" si="4"/>
        <v>0</v>
      </c>
      <c r="J36" s="47">
        <f t="shared" si="5"/>
        <v>0</v>
      </c>
      <c r="K36" s="6"/>
      <c r="L36" s="6"/>
    </row>
    <row r="37" spans="2:20" s="22" customFormat="1" ht="12.75" x14ac:dyDescent="0.2">
      <c r="B37" s="77" t="s">
        <v>47</v>
      </c>
      <c r="C37" s="78" t="s">
        <v>150</v>
      </c>
      <c r="D37" s="79" t="s">
        <v>33</v>
      </c>
      <c r="E37" s="80">
        <v>1</v>
      </c>
      <c r="F37" s="47"/>
      <c r="G37" s="47">
        <f t="shared" si="6"/>
        <v>0</v>
      </c>
      <c r="H37" s="84"/>
      <c r="I37" s="47">
        <f t="shared" si="4"/>
        <v>0</v>
      </c>
      <c r="J37" s="47">
        <f t="shared" si="5"/>
        <v>0</v>
      </c>
      <c r="K37" s="6"/>
      <c r="L37" s="6"/>
    </row>
    <row r="38" spans="2:20" s="22" customFormat="1" ht="12.75" x14ac:dyDescent="0.2">
      <c r="B38" s="77" t="s">
        <v>48</v>
      </c>
      <c r="C38" s="78" t="s">
        <v>151</v>
      </c>
      <c r="D38" s="79" t="s">
        <v>33</v>
      </c>
      <c r="E38" s="80">
        <v>1</v>
      </c>
      <c r="F38" s="47"/>
      <c r="G38" s="47">
        <f t="shared" si="6"/>
        <v>0</v>
      </c>
      <c r="H38" s="84"/>
      <c r="I38" s="47">
        <f t="shared" si="4"/>
        <v>0</v>
      </c>
      <c r="J38" s="47">
        <f t="shared" si="5"/>
        <v>0</v>
      </c>
      <c r="K38" s="6"/>
      <c r="L38" s="6"/>
    </row>
    <row r="39" spans="2:20" s="22" customFormat="1" ht="12.75" x14ac:dyDescent="0.2">
      <c r="B39" s="77" t="s">
        <v>49</v>
      </c>
      <c r="C39" s="78" t="s">
        <v>142</v>
      </c>
      <c r="D39" s="79" t="s">
        <v>33</v>
      </c>
      <c r="E39" s="80">
        <v>7</v>
      </c>
      <c r="F39" s="47"/>
      <c r="G39" s="47">
        <f t="shared" si="6"/>
        <v>0</v>
      </c>
      <c r="H39" s="84"/>
      <c r="I39" s="47">
        <f t="shared" si="4"/>
        <v>0</v>
      </c>
      <c r="J39" s="47">
        <f t="shared" si="5"/>
        <v>0</v>
      </c>
      <c r="K39" s="6"/>
      <c r="L39" s="6"/>
    </row>
    <row r="40" spans="2:20" s="22" customFormat="1" ht="12.75" x14ac:dyDescent="0.25">
      <c r="B40" s="77"/>
      <c r="C40" s="82"/>
      <c r="D40" s="77"/>
      <c r="E40" s="80"/>
      <c r="F40" s="47"/>
      <c r="G40" s="47"/>
      <c r="H40" s="69"/>
      <c r="I40" s="70"/>
      <c r="J40" s="70"/>
      <c r="K40" s="6"/>
      <c r="L40" s="6"/>
    </row>
    <row r="41" spans="2:20" s="22" customFormat="1" ht="12.75" x14ac:dyDescent="0.25">
      <c r="B41" s="71" t="s">
        <v>50</v>
      </c>
      <c r="C41" s="72" t="s">
        <v>152</v>
      </c>
      <c r="D41" s="73"/>
      <c r="E41" s="83"/>
      <c r="F41" s="75"/>
      <c r="G41" s="76"/>
      <c r="H41" s="76"/>
      <c r="I41" s="76"/>
      <c r="J41" s="76"/>
      <c r="K41" s="6"/>
      <c r="L41" s="6"/>
    </row>
    <row r="42" spans="2:20" s="22" customFormat="1" ht="12.75" x14ac:dyDescent="0.2">
      <c r="B42" s="77" t="s">
        <v>51</v>
      </c>
      <c r="C42" s="78" t="s">
        <v>153</v>
      </c>
      <c r="D42" s="79" t="s">
        <v>31</v>
      </c>
      <c r="E42" s="80">
        <v>1</v>
      </c>
      <c r="F42" s="47"/>
      <c r="G42" s="47">
        <f>F42*E42</f>
        <v>0</v>
      </c>
      <c r="H42" s="84"/>
      <c r="I42" s="47">
        <f t="shared" si="4"/>
        <v>0</v>
      </c>
      <c r="J42" s="47">
        <f t="shared" si="5"/>
        <v>0</v>
      </c>
      <c r="K42" s="6"/>
      <c r="L42" s="6"/>
    </row>
    <row r="43" spans="2:20" s="22" customFormat="1" ht="15" customHeight="1" x14ac:dyDescent="0.2">
      <c r="B43" s="77" t="s">
        <v>52</v>
      </c>
      <c r="C43" s="78" t="s">
        <v>154</v>
      </c>
      <c r="D43" s="79" t="s">
        <v>33</v>
      </c>
      <c r="E43" s="80">
        <v>1</v>
      </c>
      <c r="F43" s="47"/>
      <c r="G43" s="47">
        <f t="shared" ref="G43:G47" si="7">F43*E43</f>
        <v>0</v>
      </c>
      <c r="H43" s="84"/>
      <c r="I43" s="47">
        <f t="shared" si="4"/>
        <v>0</v>
      </c>
      <c r="J43" s="47">
        <f t="shared" si="5"/>
        <v>0</v>
      </c>
      <c r="K43" s="6"/>
      <c r="L43" s="6"/>
      <c r="N43" s="6"/>
    </row>
    <row r="44" spans="2:20" s="22" customFormat="1" ht="12.75" x14ac:dyDescent="0.2">
      <c r="B44" s="77" t="s">
        <v>53</v>
      </c>
      <c r="C44" s="78" t="s">
        <v>155</v>
      </c>
      <c r="D44" s="79" t="s">
        <v>33</v>
      </c>
      <c r="E44" s="80">
        <v>1</v>
      </c>
      <c r="F44" s="47"/>
      <c r="G44" s="47">
        <f t="shared" si="7"/>
        <v>0</v>
      </c>
      <c r="H44" s="84"/>
      <c r="I44" s="47">
        <f t="shared" si="4"/>
        <v>0</v>
      </c>
      <c r="J44" s="47">
        <f t="shared" si="5"/>
        <v>0</v>
      </c>
      <c r="K44" s="6"/>
      <c r="L44" s="6"/>
    </row>
    <row r="45" spans="2:20" s="22" customFormat="1" ht="14.25" customHeight="1" x14ac:dyDescent="0.2">
      <c r="B45" s="77" t="s">
        <v>54</v>
      </c>
      <c r="C45" s="78" t="s">
        <v>142</v>
      </c>
      <c r="D45" s="79" t="s">
        <v>33</v>
      </c>
      <c r="E45" s="80">
        <v>2</v>
      </c>
      <c r="F45" s="47"/>
      <c r="G45" s="47">
        <f t="shared" si="7"/>
        <v>0</v>
      </c>
      <c r="H45" s="84"/>
      <c r="I45" s="47">
        <f t="shared" si="4"/>
        <v>0</v>
      </c>
      <c r="J45" s="47">
        <f t="shared" si="5"/>
        <v>0</v>
      </c>
      <c r="K45" s="6"/>
      <c r="L45" s="6"/>
    </row>
    <row r="46" spans="2:20" s="22" customFormat="1" ht="13.5" customHeight="1" x14ac:dyDescent="0.25">
      <c r="B46" s="77" t="s">
        <v>55</v>
      </c>
      <c r="C46" s="82" t="s">
        <v>156</v>
      </c>
      <c r="D46" s="77" t="s">
        <v>31</v>
      </c>
      <c r="E46" s="80">
        <v>1</v>
      </c>
      <c r="F46" s="69"/>
      <c r="G46" s="47">
        <f t="shared" si="7"/>
        <v>0</v>
      </c>
      <c r="H46" s="84"/>
      <c r="I46" s="47">
        <f t="shared" si="4"/>
        <v>0</v>
      </c>
      <c r="J46" s="47">
        <f t="shared" si="5"/>
        <v>0</v>
      </c>
      <c r="K46" s="6"/>
      <c r="L46" s="6"/>
    </row>
    <row r="47" spans="2:20" s="22" customFormat="1" ht="25.5" x14ac:dyDescent="0.25">
      <c r="B47" s="77" t="s">
        <v>56</v>
      </c>
      <c r="C47" s="82" t="s">
        <v>86</v>
      </c>
      <c r="D47" s="77" t="s">
        <v>31</v>
      </c>
      <c r="E47" s="80">
        <v>1</v>
      </c>
      <c r="F47" s="47"/>
      <c r="G47" s="85">
        <f t="shared" si="7"/>
        <v>0</v>
      </c>
      <c r="H47" s="86"/>
      <c r="I47" s="85">
        <f t="shared" si="4"/>
        <v>0</v>
      </c>
      <c r="J47" s="85">
        <f t="shared" si="5"/>
        <v>0</v>
      </c>
      <c r="K47" s="6"/>
      <c r="L47" s="6"/>
    </row>
    <row r="48" spans="2:20" s="22" customFormat="1" ht="12.75" x14ac:dyDescent="0.25">
      <c r="B48" s="77"/>
      <c r="C48" s="82"/>
      <c r="D48" s="77"/>
      <c r="E48" s="80"/>
      <c r="F48" s="47"/>
      <c r="G48" s="47"/>
      <c r="H48" s="69"/>
      <c r="I48" s="70"/>
      <c r="J48" s="70"/>
      <c r="K48" s="31"/>
      <c r="L48" s="6"/>
      <c r="T48" s="6"/>
    </row>
    <row r="49" spans="2:20" s="22" customFormat="1" ht="51" x14ac:dyDescent="0.25">
      <c r="B49" s="71" t="s">
        <v>57</v>
      </c>
      <c r="C49" s="72" t="s">
        <v>157</v>
      </c>
      <c r="D49" s="73"/>
      <c r="E49" s="83"/>
      <c r="F49" s="75"/>
      <c r="G49" s="76">
        <f t="shared" ref="G49:I49" si="8">SUM(G50:G51)</f>
        <v>0</v>
      </c>
      <c r="H49" s="76"/>
      <c r="I49" s="76">
        <f t="shared" si="8"/>
        <v>0</v>
      </c>
      <c r="J49" s="76">
        <f>SUM(J50:J51)</f>
        <v>0</v>
      </c>
      <c r="K49" s="32"/>
      <c r="L49" s="6"/>
      <c r="T49" s="6"/>
    </row>
    <row r="50" spans="2:20" s="22" customFormat="1" ht="12.75" x14ac:dyDescent="0.2">
      <c r="B50" s="77" t="s">
        <v>58</v>
      </c>
      <c r="C50" s="82" t="s">
        <v>158</v>
      </c>
      <c r="D50" s="79" t="s">
        <v>33</v>
      </c>
      <c r="E50" s="80">
        <v>1</v>
      </c>
      <c r="F50" s="81"/>
      <c r="G50" s="47">
        <f t="shared" ref="G50:G51" si="9">F50*E50</f>
        <v>0</v>
      </c>
      <c r="H50" s="84"/>
      <c r="I50" s="47">
        <f t="shared" si="4"/>
        <v>0</v>
      </c>
      <c r="J50" s="47">
        <f t="shared" si="5"/>
        <v>0</v>
      </c>
      <c r="K50" s="32"/>
      <c r="L50" s="6"/>
      <c r="M50" s="6"/>
      <c r="T50" s="6"/>
    </row>
    <row r="51" spans="2:20" s="22" customFormat="1" ht="12.75" x14ac:dyDescent="0.2">
      <c r="B51" s="77"/>
      <c r="C51" s="82" t="s">
        <v>159</v>
      </c>
      <c r="D51" s="79" t="s">
        <v>33</v>
      </c>
      <c r="E51" s="80">
        <v>1</v>
      </c>
      <c r="F51" s="81"/>
      <c r="G51" s="47">
        <f t="shared" si="9"/>
        <v>0</v>
      </c>
      <c r="H51" s="84"/>
      <c r="I51" s="47">
        <f t="shared" si="4"/>
        <v>0</v>
      </c>
      <c r="J51" s="47">
        <f t="shared" si="5"/>
        <v>0</v>
      </c>
      <c r="K51" s="32"/>
      <c r="L51" s="6"/>
      <c r="T51" s="6"/>
    </row>
    <row r="52" spans="2:20" s="22" customFormat="1" ht="12.75" x14ac:dyDescent="0.25">
      <c r="B52" s="77"/>
      <c r="C52" s="82"/>
      <c r="D52" s="77"/>
      <c r="E52" s="80"/>
      <c r="F52" s="47"/>
      <c r="G52" s="47"/>
      <c r="H52" s="69"/>
      <c r="I52" s="70"/>
      <c r="J52" s="70"/>
      <c r="K52" s="32"/>
      <c r="L52" s="6"/>
      <c r="T52" s="6"/>
    </row>
    <row r="53" spans="2:20" s="22" customFormat="1" ht="51" x14ac:dyDescent="0.25">
      <c r="B53" s="71" t="s">
        <v>59</v>
      </c>
      <c r="C53" s="72" t="s">
        <v>157</v>
      </c>
      <c r="D53" s="73"/>
      <c r="E53" s="83"/>
      <c r="F53" s="75"/>
      <c r="G53" s="76">
        <f t="shared" ref="G53:I53" si="10">SUM(G54:G55)</f>
        <v>0</v>
      </c>
      <c r="H53" s="76"/>
      <c r="I53" s="76">
        <f t="shared" si="10"/>
        <v>0</v>
      </c>
      <c r="J53" s="76">
        <f>SUM(J54:J55)</f>
        <v>0</v>
      </c>
      <c r="K53" s="32"/>
      <c r="L53" s="6"/>
      <c r="T53" s="6"/>
    </row>
    <row r="54" spans="2:20" s="22" customFormat="1" ht="12.75" x14ac:dyDescent="0.2">
      <c r="B54" s="77" t="s">
        <v>60</v>
      </c>
      <c r="C54" s="82" t="s">
        <v>160</v>
      </c>
      <c r="D54" s="79" t="s">
        <v>33</v>
      </c>
      <c r="E54" s="80">
        <v>1</v>
      </c>
      <c r="F54" s="81"/>
      <c r="G54" s="47">
        <f t="shared" ref="G54:G55" si="11">F54*E54</f>
        <v>0</v>
      </c>
      <c r="H54" s="84"/>
      <c r="I54" s="47">
        <f t="shared" si="4"/>
        <v>0</v>
      </c>
      <c r="J54" s="47">
        <f t="shared" si="5"/>
        <v>0</v>
      </c>
      <c r="K54" s="32"/>
      <c r="L54" s="6"/>
      <c r="T54" s="6"/>
    </row>
    <row r="55" spans="2:20" s="22" customFormat="1" ht="12.75" x14ac:dyDescent="0.2">
      <c r="B55" s="77" t="s">
        <v>61</v>
      </c>
      <c r="C55" s="82" t="s">
        <v>161</v>
      </c>
      <c r="D55" s="79" t="s">
        <v>33</v>
      </c>
      <c r="E55" s="80">
        <v>1</v>
      </c>
      <c r="F55" s="81"/>
      <c r="G55" s="47">
        <f t="shared" si="11"/>
        <v>0</v>
      </c>
      <c r="H55" s="84"/>
      <c r="I55" s="47">
        <f t="shared" si="4"/>
        <v>0</v>
      </c>
      <c r="J55" s="47">
        <f t="shared" si="5"/>
        <v>0</v>
      </c>
      <c r="K55" s="32"/>
      <c r="L55" s="6"/>
      <c r="T55" s="6"/>
    </row>
    <row r="56" spans="2:20" s="22" customFormat="1" ht="12.75" x14ac:dyDescent="0.25">
      <c r="B56" s="77"/>
      <c r="C56" s="82"/>
      <c r="D56" s="77"/>
      <c r="E56" s="80"/>
      <c r="F56" s="47"/>
      <c r="G56" s="47"/>
      <c r="H56" s="69"/>
      <c r="I56" s="70"/>
      <c r="J56" s="70"/>
      <c r="K56" s="32"/>
      <c r="L56" s="6"/>
      <c r="T56" s="6"/>
    </row>
    <row r="57" spans="2:20" s="22" customFormat="1" ht="38.25" x14ac:dyDescent="0.25">
      <c r="B57" s="71" t="s">
        <v>62</v>
      </c>
      <c r="C57" s="72" t="s">
        <v>162</v>
      </c>
      <c r="D57" s="73"/>
      <c r="E57" s="83"/>
      <c r="F57" s="75"/>
      <c r="G57" s="76">
        <f t="shared" ref="G57:I57" si="12">SUM(G58:G59)</f>
        <v>0</v>
      </c>
      <c r="H57" s="76"/>
      <c r="I57" s="76">
        <f t="shared" si="12"/>
        <v>0</v>
      </c>
      <c r="J57" s="76">
        <f>SUM(J58:J59)</f>
        <v>0</v>
      </c>
      <c r="K57" s="32"/>
      <c r="L57" s="6"/>
      <c r="T57" s="6"/>
    </row>
    <row r="58" spans="2:20" s="22" customFormat="1" ht="25.5" x14ac:dyDescent="0.25">
      <c r="B58" s="77" t="s">
        <v>63</v>
      </c>
      <c r="C58" s="78" t="s">
        <v>87</v>
      </c>
      <c r="D58" s="77" t="s">
        <v>88</v>
      </c>
      <c r="E58" s="87">
        <v>970</v>
      </c>
      <c r="F58" s="47"/>
      <c r="G58" s="47">
        <f t="shared" ref="G58:G59" si="13">F58*E58</f>
        <v>0</v>
      </c>
      <c r="H58" s="84"/>
      <c r="I58" s="47">
        <f t="shared" si="4"/>
        <v>0</v>
      </c>
      <c r="J58" s="47">
        <f t="shared" si="5"/>
        <v>0</v>
      </c>
      <c r="K58" s="32"/>
      <c r="L58" s="6"/>
      <c r="T58" s="6"/>
    </row>
    <row r="59" spans="2:20" s="22" customFormat="1" ht="12.75" x14ac:dyDescent="0.25">
      <c r="B59" s="77" t="s">
        <v>64</v>
      </c>
      <c r="C59" s="78" t="s">
        <v>89</v>
      </c>
      <c r="D59" s="77" t="s">
        <v>90</v>
      </c>
      <c r="E59" s="87">
        <v>120</v>
      </c>
      <c r="F59" s="47"/>
      <c r="G59" s="47">
        <f t="shared" si="13"/>
        <v>0</v>
      </c>
      <c r="H59" s="84"/>
      <c r="I59" s="47">
        <f t="shared" si="4"/>
        <v>0</v>
      </c>
      <c r="J59" s="47">
        <f t="shared" si="5"/>
        <v>0</v>
      </c>
      <c r="K59" s="32"/>
      <c r="L59" s="6"/>
      <c r="T59" s="6"/>
    </row>
    <row r="60" spans="2:20" s="22" customFormat="1" ht="12.75" x14ac:dyDescent="0.25">
      <c r="B60" s="77"/>
      <c r="C60" s="82"/>
      <c r="D60" s="77"/>
      <c r="E60" s="88"/>
      <c r="F60" s="47"/>
      <c r="G60" s="47"/>
      <c r="H60" s="69"/>
      <c r="I60" s="70"/>
      <c r="J60" s="70"/>
      <c r="K60" s="32"/>
      <c r="L60" s="6"/>
      <c r="T60" s="6"/>
    </row>
    <row r="61" spans="2:20" s="22" customFormat="1" ht="25.5" x14ac:dyDescent="0.25">
      <c r="B61" s="71" t="s">
        <v>65</v>
      </c>
      <c r="C61" s="72" t="s">
        <v>163</v>
      </c>
      <c r="D61" s="73"/>
      <c r="E61" s="89"/>
      <c r="F61" s="76"/>
      <c r="G61" s="76">
        <f t="shared" ref="G61:I61" si="14">SUM(G62:G64)</f>
        <v>0</v>
      </c>
      <c r="H61" s="76"/>
      <c r="I61" s="76">
        <f t="shared" si="14"/>
        <v>0</v>
      </c>
      <c r="J61" s="76">
        <f>SUM(J62:J64)</f>
        <v>0</v>
      </c>
      <c r="K61" s="32"/>
      <c r="L61" s="6"/>
      <c r="T61" s="6"/>
    </row>
    <row r="62" spans="2:20" s="22" customFormat="1" ht="25.5" x14ac:dyDescent="0.25">
      <c r="B62" s="90" t="s">
        <v>66</v>
      </c>
      <c r="C62" s="78" t="s">
        <v>164</v>
      </c>
      <c r="D62" s="77" t="s">
        <v>25</v>
      </c>
      <c r="E62" s="87">
        <v>6</v>
      </c>
      <c r="F62" s="47"/>
      <c r="G62" s="47">
        <f t="shared" ref="G62:G64" si="15">F62*E62</f>
        <v>0</v>
      </c>
      <c r="H62" s="84"/>
      <c r="I62" s="47">
        <f t="shared" si="4"/>
        <v>0</v>
      </c>
      <c r="J62" s="47">
        <f t="shared" si="5"/>
        <v>0</v>
      </c>
      <c r="K62" s="32"/>
      <c r="L62" s="6"/>
      <c r="T62" s="6"/>
    </row>
    <row r="63" spans="2:20" s="22" customFormat="1" ht="25.5" x14ac:dyDescent="0.25">
      <c r="B63" s="90" t="s">
        <v>67</v>
      </c>
      <c r="C63" s="78" t="s">
        <v>165</v>
      </c>
      <c r="D63" s="77" t="s">
        <v>25</v>
      </c>
      <c r="E63" s="87">
        <v>6</v>
      </c>
      <c r="F63" s="47"/>
      <c r="G63" s="47">
        <f t="shared" si="15"/>
        <v>0</v>
      </c>
      <c r="H63" s="84"/>
      <c r="I63" s="47">
        <f t="shared" si="4"/>
        <v>0</v>
      </c>
      <c r="J63" s="47">
        <f t="shared" si="5"/>
        <v>0</v>
      </c>
      <c r="K63" s="32"/>
      <c r="L63" s="6"/>
      <c r="T63" s="6"/>
    </row>
    <row r="64" spans="2:20" s="22" customFormat="1" ht="25.5" x14ac:dyDescent="0.25">
      <c r="B64" s="90" t="s">
        <v>68</v>
      </c>
      <c r="C64" s="78" t="s">
        <v>166</v>
      </c>
      <c r="D64" s="77" t="s">
        <v>25</v>
      </c>
      <c r="E64" s="87">
        <v>2</v>
      </c>
      <c r="F64" s="47"/>
      <c r="G64" s="47">
        <f t="shared" si="15"/>
        <v>0</v>
      </c>
      <c r="H64" s="84"/>
      <c r="I64" s="47">
        <f t="shared" si="4"/>
        <v>0</v>
      </c>
      <c r="J64" s="47">
        <f t="shared" si="5"/>
        <v>0</v>
      </c>
      <c r="K64" s="32"/>
      <c r="L64" s="6"/>
      <c r="T64" s="6"/>
    </row>
    <row r="65" spans="2:21" s="22" customFormat="1" ht="12.75" x14ac:dyDescent="0.25">
      <c r="B65" s="90"/>
      <c r="C65" s="91"/>
      <c r="D65" s="90"/>
      <c r="E65" s="92"/>
      <c r="F65" s="93"/>
      <c r="G65" s="93"/>
      <c r="H65" s="69"/>
      <c r="I65" s="70"/>
      <c r="J65" s="70"/>
      <c r="K65" s="31"/>
      <c r="L65" s="6"/>
      <c r="T65" s="6"/>
    </row>
    <row r="66" spans="2:21" s="22" customFormat="1" ht="38.25" x14ac:dyDescent="0.25">
      <c r="B66" s="71" t="s">
        <v>69</v>
      </c>
      <c r="C66" s="72" t="s">
        <v>167</v>
      </c>
      <c r="D66" s="73"/>
      <c r="E66" s="76"/>
      <c r="F66" s="76"/>
      <c r="G66" s="76">
        <f t="shared" ref="G66:I66" si="16">SUM(G67:G78)</f>
        <v>0</v>
      </c>
      <c r="H66" s="76"/>
      <c r="I66" s="76">
        <f t="shared" si="16"/>
        <v>0</v>
      </c>
      <c r="J66" s="76">
        <f>SUM(J67:J78)</f>
        <v>0</v>
      </c>
      <c r="K66" s="31"/>
      <c r="L66" s="6"/>
      <c r="T66" s="6"/>
    </row>
    <row r="67" spans="2:21" s="22" customFormat="1" ht="12.75" x14ac:dyDescent="0.2">
      <c r="B67" s="90" t="s">
        <v>70</v>
      </c>
      <c r="C67" s="94" t="s">
        <v>91</v>
      </c>
      <c r="D67" s="79" t="s">
        <v>23</v>
      </c>
      <c r="E67" s="95">
        <v>8</v>
      </c>
      <c r="F67" s="47"/>
      <c r="G67" s="47">
        <f t="shared" ref="G67:G77" si="17">F67*E67</f>
        <v>0</v>
      </c>
      <c r="H67" s="84"/>
      <c r="I67" s="47">
        <f t="shared" si="4"/>
        <v>0</v>
      </c>
      <c r="J67" s="47">
        <f t="shared" si="5"/>
        <v>0</v>
      </c>
      <c r="K67" s="31"/>
      <c r="L67" s="6"/>
      <c r="T67" s="6"/>
    </row>
    <row r="68" spans="2:21" s="22" customFormat="1" ht="12.75" x14ac:dyDescent="0.2">
      <c r="B68" s="90" t="s">
        <v>71</v>
      </c>
      <c r="C68" s="94" t="s">
        <v>92</v>
      </c>
      <c r="D68" s="79" t="s">
        <v>23</v>
      </c>
      <c r="E68" s="95">
        <v>66</v>
      </c>
      <c r="F68" s="47"/>
      <c r="G68" s="47">
        <f t="shared" si="17"/>
        <v>0</v>
      </c>
      <c r="H68" s="84"/>
      <c r="I68" s="47">
        <f t="shared" si="4"/>
        <v>0</v>
      </c>
      <c r="J68" s="47">
        <f t="shared" si="5"/>
        <v>0</v>
      </c>
      <c r="K68" s="6"/>
      <c r="L68" s="6"/>
    </row>
    <row r="69" spans="2:21" s="22" customFormat="1" ht="12.75" x14ac:dyDescent="0.2">
      <c r="B69" s="90" t="s">
        <v>72</v>
      </c>
      <c r="C69" s="94" t="s">
        <v>93</v>
      </c>
      <c r="D69" s="79" t="s">
        <v>23</v>
      </c>
      <c r="E69" s="95">
        <v>41</v>
      </c>
      <c r="F69" s="47"/>
      <c r="G69" s="47">
        <f t="shared" si="17"/>
        <v>0</v>
      </c>
      <c r="H69" s="84"/>
      <c r="I69" s="47">
        <f t="shared" si="4"/>
        <v>0</v>
      </c>
      <c r="J69" s="47">
        <f t="shared" si="5"/>
        <v>0</v>
      </c>
      <c r="K69" s="6"/>
      <c r="L69" s="6"/>
    </row>
    <row r="70" spans="2:21" s="22" customFormat="1" ht="12.75" x14ac:dyDescent="0.2">
      <c r="B70" s="90" t="s">
        <v>73</v>
      </c>
      <c r="C70" s="94" t="s">
        <v>94</v>
      </c>
      <c r="D70" s="79" t="s">
        <v>23</v>
      </c>
      <c r="E70" s="95">
        <v>75</v>
      </c>
      <c r="F70" s="47"/>
      <c r="G70" s="47">
        <f t="shared" si="17"/>
        <v>0</v>
      </c>
      <c r="H70" s="84"/>
      <c r="I70" s="47">
        <f t="shared" si="4"/>
        <v>0</v>
      </c>
      <c r="J70" s="47">
        <f t="shared" si="5"/>
        <v>0</v>
      </c>
      <c r="K70" s="6"/>
      <c r="L70" s="6"/>
      <c r="U70" s="28"/>
    </row>
    <row r="71" spans="2:21" s="22" customFormat="1" ht="12.75" x14ac:dyDescent="0.2">
      <c r="B71" s="90" t="s">
        <v>74</v>
      </c>
      <c r="C71" s="94" t="s">
        <v>95</v>
      </c>
      <c r="D71" s="79" t="s">
        <v>23</v>
      </c>
      <c r="E71" s="95">
        <v>16</v>
      </c>
      <c r="F71" s="47"/>
      <c r="G71" s="47">
        <f t="shared" si="17"/>
        <v>0</v>
      </c>
      <c r="H71" s="84"/>
      <c r="I71" s="47">
        <f t="shared" si="4"/>
        <v>0</v>
      </c>
      <c r="J71" s="47">
        <f t="shared" si="5"/>
        <v>0</v>
      </c>
      <c r="K71" s="32"/>
      <c r="L71" s="6"/>
      <c r="U71" s="28"/>
    </row>
    <row r="72" spans="2:21" s="22" customFormat="1" ht="12.75" x14ac:dyDescent="0.2">
      <c r="B72" s="90" t="s">
        <v>75</v>
      </c>
      <c r="C72" s="94" t="s">
        <v>96</v>
      </c>
      <c r="D72" s="79" t="s">
        <v>23</v>
      </c>
      <c r="E72" s="95">
        <v>6</v>
      </c>
      <c r="F72" s="47"/>
      <c r="G72" s="47">
        <f t="shared" si="17"/>
        <v>0</v>
      </c>
      <c r="H72" s="84"/>
      <c r="I72" s="47">
        <f t="shared" si="4"/>
        <v>0</v>
      </c>
      <c r="J72" s="47">
        <f t="shared" si="5"/>
        <v>0</v>
      </c>
      <c r="K72" s="32"/>
      <c r="L72" s="6"/>
      <c r="U72" s="28"/>
    </row>
    <row r="73" spans="2:21" s="22" customFormat="1" ht="12.75" x14ac:dyDescent="0.2">
      <c r="B73" s="90" t="s">
        <v>76</v>
      </c>
      <c r="C73" s="94" t="s">
        <v>97</v>
      </c>
      <c r="D73" s="79" t="s">
        <v>23</v>
      </c>
      <c r="E73" s="95">
        <v>49</v>
      </c>
      <c r="F73" s="47"/>
      <c r="G73" s="47">
        <f t="shared" si="17"/>
        <v>0</v>
      </c>
      <c r="H73" s="84"/>
      <c r="I73" s="47">
        <f t="shared" si="4"/>
        <v>0</v>
      </c>
      <c r="J73" s="47">
        <f t="shared" si="5"/>
        <v>0</v>
      </c>
      <c r="K73" s="32"/>
      <c r="L73" s="6"/>
      <c r="U73" s="28"/>
    </row>
    <row r="74" spans="2:21" s="22" customFormat="1" ht="12.75" x14ac:dyDescent="0.2">
      <c r="B74" s="90" t="s">
        <v>77</v>
      </c>
      <c r="C74" s="94" t="s">
        <v>168</v>
      </c>
      <c r="D74" s="79" t="s">
        <v>23</v>
      </c>
      <c r="E74" s="95">
        <v>11</v>
      </c>
      <c r="F74" s="47"/>
      <c r="G74" s="47">
        <f t="shared" si="17"/>
        <v>0</v>
      </c>
      <c r="H74" s="84"/>
      <c r="I74" s="47">
        <f t="shared" si="4"/>
        <v>0</v>
      </c>
      <c r="J74" s="47">
        <f t="shared" si="5"/>
        <v>0</v>
      </c>
      <c r="K74" s="32"/>
      <c r="L74" s="6"/>
      <c r="U74" s="28"/>
    </row>
    <row r="75" spans="2:21" s="22" customFormat="1" ht="12.75" x14ac:dyDescent="0.2">
      <c r="B75" s="90" t="s">
        <v>78</v>
      </c>
      <c r="C75" s="78" t="s">
        <v>98</v>
      </c>
      <c r="D75" s="79" t="s">
        <v>25</v>
      </c>
      <c r="E75" s="95">
        <v>15</v>
      </c>
      <c r="F75" s="47"/>
      <c r="G75" s="47">
        <f t="shared" si="17"/>
        <v>0</v>
      </c>
      <c r="H75" s="84"/>
      <c r="I75" s="47">
        <f t="shared" si="4"/>
        <v>0</v>
      </c>
      <c r="J75" s="47">
        <f t="shared" si="5"/>
        <v>0</v>
      </c>
      <c r="K75" s="32"/>
      <c r="L75" s="6"/>
      <c r="U75" s="28"/>
    </row>
    <row r="76" spans="2:21" s="22" customFormat="1" ht="12.75" x14ac:dyDescent="0.2">
      <c r="B76" s="90" t="s">
        <v>79</v>
      </c>
      <c r="C76" s="78" t="s">
        <v>99</v>
      </c>
      <c r="D76" s="79" t="s">
        <v>25</v>
      </c>
      <c r="E76" s="96">
        <v>30</v>
      </c>
      <c r="F76" s="47"/>
      <c r="G76" s="47">
        <f t="shared" si="17"/>
        <v>0</v>
      </c>
      <c r="H76" s="84"/>
      <c r="I76" s="47">
        <f t="shared" si="4"/>
        <v>0</v>
      </c>
      <c r="J76" s="47">
        <f t="shared" si="5"/>
        <v>0</v>
      </c>
      <c r="K76" s="32"/>
      <c r="L76" s="6"/>
      <c r="U76" s="28"/>
    </row>
    <row r="77" spans="2:21" s="22" customFormat="1" ht="12.75" x14ac:dyDescent="0.2">
      <c r="B77" s="90" t="s">
        <v>80</v>
      </c>
      <c r="C77" s="78" t="s">
        <v>100</v>
      </c>
      <c r="D77" s="79" t="s">
        <v>88</v>
      </c>
      <c r="E77" s="95">
        <v>16</v>
      </c>
      <c r="F77" s="47"/>
      <c r="G77" s="47">
        <f t="shared" si="17"/>
        <v>0</v>
      </c>
      <c r="H77" s="84"/>
      <c r="I77" s="47">
        <f t="shared" si="4"/>
        <v>0</v>
      </c>
      <c r="J77" s="47">
        <f t="shared" si="5"/>
        <v>0</v>
      </c>
      <c r="K77" s="32"/>
      <c r="L77" s="6"/>
      <c r="U77" s="28"/>
    </row>
    <row r="78" spans="2:21" s="22" customFormat="1" ht="12.75" x14ac:dyDescent="0.25">
      <c r="B78" s="77"/>
      <c r="C78" s="82"/>
      <c r="D78" s="77"/>
      <c r="E78" s="88"/>
      <c r="F78" s="47"/>
      <c r="G78" s="47"/>
      <c r="H78" s="47"/>
      <c r="I78" s="47"/>
      <c r="J78" s="47"/>
      <c r="K78" s="32"/>
      <c r="L78" s="6"/>
      <c r="U78" s="28"/>
    </row>
    <row r="79" spans="2:21" s="22" customFormat="1" ht="25.5" x14ac:dyDescent="0.25">
      <c r="B79" s="71" t="s">
        <v>81</v>
      </c>
      <c r="C79" s="72" t="s">
        <v>169</v>
      </c>
      <c r="D79" s="73"/>
      <c r="E79" s="89"/>
      <c r="F79" s="75"/>
      <c r="G79" s="76">
        <f t="shared" ref="G79:I79" si="18">G80</f>
        <v>0</v>
      </c>
      <c r="H79" s="76"/>
      <c r="I79" s="76">
        <f t="shared" si="18"/>
        <v>0</v>
      </c>
      <c r="J79" s="76">
        <f>J80</f>
        <v>0</v>
      </c>
      <c r="K79" s="32"/>
      <c r="L79" s="6"/>
      <c r="U79" s="28"/>
    </row>
    <row r="80" spans="2:21" s="22" customFormat="1" ht="25.5" x14ac:dyDescent="0.25">
      <c r="B80" s="90" t="s">
        <v>82</v>
      </c>
      <c r="C80" s="97" t="s">
        <v>170</v>
      </c>
      <c r="D80" s="90" t="s">
        <v>31</v>
      </c>
      <c r="E80" s="98">
        <v>1</v>
      </c>
      <c r="F80" s="93"/>
      <c r="G80" s="93">
        <f>F80*E80</f>
        <v>0</v>
      </c>
      <c r="H80" s="93"/>
      <c r="I80" s="93">
        <f>H80*E80</f>
        <v>0</v>
      </c>
      <c r="J80" s="93">
        <f>I80+G80</f>
        <v>0</v>
      </c>
      <c r="K80" s="32"/>
      <c r="L80" s="6"/>
      <c r="U80" s="28"/>
    </row>
    <row r="81" spans="2:21" s="22" customFormat="1" ht="12.75" x14ac:dyDescent="0.25">
      <c r="B81" s="90"/>
      <c r="C81" s="91"/>
      <c r="D81" s="90"/>
      <c r="E81" s="99"/>
      <c r="F81" s="93"/>
      <c r="G81" s="93"/>
      <c r="H81" s="93"/>
      <c r="I81" s="93"/>
      <c r="J81" s="93"/>
      <c r="K81" s="32"/>
      <c r="L81" s="6"/>
      <c r="U81" s="28"/>
    </row>
    <row r="82" spans="2:21" s="22" customFormat="1" ht="89.25" x14ac:dyDescent="0.25">
      <c r="B82" s="71" t="s">
        <v>83</v>
      </c>
      <c r="C82" s="72" t="s">
        <v>171</v>
      </c>
      <c r="D82" s="73"/>
      <c r="E82" s="89"/>
      <c r="F82" s="75"/>
      <c r="G82" s="76">
        <f t="shared" ref="G82:I82" si="19">SUM(G83:G84)</f>
        <v>0</v>
      </c>
      <c r="H82" s="76"/>
      <c r="I82" s="76">
        <f t="shared" si="19"/>
        <v>0</v>
      </c>
      <c r="J82" s="76">
        <f>SUM(J83:J84)</f>
        <v>0</v>
      </c>
      <c r="K82" s="32"/>
      <c r="L82" s="6"/>
      <c r="U82" s="28"/>
    </row>
    <row r="83" spans="2:21" s="22" customFormat="1" ht="12.75" x14ac:dyDescent="0.2">
      <c r="B83" s="77" t="s">
        <v>84</v>
      </c>
      <c r="C83" s="78" t="s">
        <v>101</v>
      </c>
      <c r="D83" s="79" t="s">
        <v>31</v>
      </c>
      <c r="E83" s="95">
        <v>3</v>
      </c>
      <c r="F83" s="47"/>
      <c r="G83" s="47">
        <f>F83*E83</f>
        <v>0</v>
      </c>
      <c r="H83" s="47"/>
      <c r="I83" s="47">
        <f t="shared" si="4"/>
        <v>0</v>
      </c>
      <c r="J83" s="47">
        <f>I83+G83</f>
        <v>0</v>
      </c>
      <c r="K83" s="32"/>
      <c r="L83" s="6"/>
      <c r="U83" s="28"/>
    </row>
    <row r="84" spans="2:21" s="22" customFormat="1" ht="12.75" x14ac:dyDescent="0.2">
      <c r="B84" s="77" t="s">
        <v>85</v>
      </c>
      <c r="C84" s="78" t="s">
        <v>102</v>
      </c>
      <c r="D84" s="79" t="s">
        <v>31</v>
      </c>
      <c r="E84" s="95">
        <f>E73</f>
        <v>49</v>
      </c>
      <c r="F84" s="47"/>
      <c r="G84" s="47">
        <f>F84*E84</f>
        <v>0</v>
      </c>
      <c r="H84" s="47"/>
      <c r="I84" s="47">
        <f t="shared" si="4"/>
        <v>0</v>
      </c>
      <c r="J84" s="47">
        <f>I84+G84</f>
        <v>0</v>
      </c>
      <c r="K84" s="32"/>
      <c r="L84" s="6"/>
      <c r="U84" s="28"/>
    </row>
    <row r="85" spans="2:21" s="22" customFormat="1" ht="12.75" x14ac:dyDescent="0.25">
      <c r="B85" s="100"/>
      <c r="C85" s="101"/>
      <c r="D85" s="100"/>
      <c r="E85" s="88"/>
      <c r="F85" s="102"/>
      <c r="G85" s="47"/>
      <c r="H85" s="102"/>
      <c r="I85" s="47"/>
      <c r="J85" s="47"/>
      <c r="K85" s="32"/>
      <c r="L85" s="6"/>
      <c r="U85" s="28"/>
    </row>
    <row r="86" spans="2:21" s="22" customFormat="1" ht="12.75" x14ac:dyDescent="0.25">
      <c r="B86" s="40" t="s">
        <v>103</v>
      </c>
      <c r="C86" s="41" t="s">
        <v>174</v>
      </c>
      <c r="D86" s="58"/>
      <c r="E86" s="103"/>
      <c r="F86" s="43"/>
      <c r="G86" s="43">
        <f>SUM(G88:G98)</f>
        <v>0</v>
      </c>
      <c r="H86" s="43">
        <f>SUM(H88:H98)</f>
        <v>0</v>
      </c>
      <c r="I86" s="43">
        <f t="shared" ref="I86:J86" si="20">SUM(I88:I98)</f>
        <v>0</v>
      </c>
      <c r="J86" s="43">
        <f t="shared" si="20"/>
        <v>0</v>
      </c>
      <c r="K86" s="6"/>
      <c r="L86" s="6"/>
      <c r="U86" s="28"/>
    </row>
    <row r="87" spans="2:21" s="22" customFormat="1" ht="12.75" x14ac:dyDescent="0.25">
      <c r="B87" s="100"/>
      <c r="C87" s="101"/>
      <c r="D87" s="100"/>
      <c r="E87" s="88"/>
      <c r="F87" s="102"/>
      <c r="G87" s="47"/>
      <c r="H87" s="47"/>
      <c r="I87" s="47"/>
      <c r="J87" s="47"/>
      <c r="K87" s="6"/>
      <c r="L87" s="6"/>
      <c r="U87" s="28"/>
    </row>
    <row r="88" spans="2:21" s="22" customFormat="1" ht="25.5" x14ac:dyDescent="0.25">
      <c r="B88" s="77" t="s">
        <v>104</v>
      </c>
      <c r="C88" s="82" t="s">
        <v>105</v>
      </c>
      <c r="D88" s="77" t="s">
        <v>106</v>
      </c>
      <c r="E88" s="98">
        <v>1</v>
      </c>
      <c r="F88" s="102"/>
      <c r="G88" s="47">
        <f t="shared" ref="G88:G98" si="21">F88*E88</f>
        <v>0</v>
      </c>
      <c r="H88" s="47"/>
      <c r="I88" s="104">
        <f>H88*E88</f>
        <v>0</v>
      </c>
      <c r="J88" s="47">
        <f>I88+G88</f>
        <v>0</v>
      </c>
      <c r="K88" s="6"/>
      <c r="L88" s="6"/>
      <c r="U88" s="28"/>
    </row>
    <row r="89" spans="2:21" s="22" customFormat="1" ht="25.5" x14ac:dyDescent="0.25">
      <c r="B89" s="77" t="s">
        <v>107</v>
      </c>
      <c r="C89" s="82" t="s">
        <v>108</v>
      </c>
      <c r="D89" s="77" t="s">
        <v>106</v>
      </c>
      <c r="E89" s="98">
        <v>1</v>
      </c>
      <c r="F89" s="102"/>
      <c r="G89" s="47">
        <f t="shared" si="21"/>
        <v>0</v>
      </c>
      <c r="H89" s="47"/>
      <c r="I89" s="104">
        <f t="shared" ref="I89:I98" si="22">H89*E89</f>
        <v>0</v>
      </c>
      <c r="J89" s="47">
        <f t="shared" ref="J89:J98" si="23">I89+G89</f>
        <v>0</v>
      </c>
      <c r="K89" s="6"/>
      <c r="L89" s="6"/>
    </row>
    <row r="90" spans="2:21" s="22" customFormat="1" ht="12.75" x14ac:dyDescent="0.25">
      <c r="B90" s="77" t="s">
        <v>109</v>
      </c>
      <c r="C90" s="82" t="s">
        <v>110</v>
      </c>
      <c r="D90" s="77" t="s">
        <v>106</v>
      </c>
      <c r="E90" s="98">
        <v>1</v>
      </c>
      <c r="F90" s="102"/>
      <c r="G90" s="47">
        <f t="shared" si="21"/>
        <v>0</v>
      </c>
      <c r="H90" s="47"/>
      <c r="I90" s="104">
        <f t="shared" si="22"/>
        <v>0</v>
      </c>
      <c r="J90" s="47">
        <f t="shared" si="23"/>
        <v>0</v>
      </c>
      <c r="K90" s="6"/>
      <c r="L90" s="6"/>
    </row>
    <row r="91" spans="2:21" s="22" customFormat="1" ht="25.5" x14ac:dyDescent="0.25">
      <c r="B91" s="77" t="s">
        <v>111</v>
      </c>
      <c r="C91" s="82" t="s">
        <v>112</v>
      </c>
      <c r="D91" s="77" t="s">
        <v>106</v>
      </c>
      <c r="E91" s="98">
        <v>1</v>
      </c>
      <c r="F91" s="102"/>
      <c r="G91" s="47">
        <f t="shared" si="21"/>
        <v>0</v>
      </c>
      <c r="H91" s="47"/>
      <c r="I91" s="104">
        <f t="shared" si="22"/>
        <v>0</v>
      </c>
      <c r="J91" s="47">
        <f t="shared" si="23"/>
        <v>0</v>
      </c>
      <c r="K91" s="6"/>
      <c r="L91" s="6"/>
      <c r="U91" s="28"/>
    </row>
    <row r="92" spans="2:21" s="22" customFormat="1" ht="12.75" x14ac:dyDescent="0.25">
      <c r="B92" s="77" t="s">
        <v>113</v>
      </c>
      <c r="C92" s="82" t="s">
        <v>114</v>
      </c>
      <c r="D92" s="77" t="s">
        <v>106</v>
      </c>
      <c r="E92" s="98">
        <v>1</v>
      </c>
      <c r="F92" s="102"/>
      <c r="G92" s="47">
        <f t="shared" si="21"/>
        <v>0</v>
      </c>
      <c r="H92" s="47"/>
      <c r="I92" s="104">
        <f t="shared" si="22"/>
        <v>0</v>
      </c>
      <c r="J92" s="47">
        <f t="shared" si="23"/>
        <v>0</v>
      </c>
      <c r="K92" s="6"/>
      <c r="L92" s="6"/>
      <c r="U92" s="28"/>
    </row>
    <row r="93" spans="2:21" s="22" customFormat="1" ht="12.75" x14ac:dyDescent="0.25">
      <c r="B93" s="77" t="s">
        <v>115</v>
      </c>
      <c r="C93" s="82" t="s">
        <v>116</v>
      </c>
      <c r="D93" s="77" t="s">
        <v>106</v>
      </c>
      <c r="E93" s="98">
        <v>1</v>
      </c>
      <c r="F93" s="102"/>
      <c r="G93" s="47">
        <f t="shared" si="21"/>
        <v>0</v>
      </c>
      <c r="H93" s="47"/>
      <c r="I93" s="104">
        <f t="shared" si="22"/>
        <v>0</v>
      </c>
      <c r="J93" s="47">
        <f t="shared" si="23"/>
        <v>0</v>
      </c>
      <c r="K93" s="6"/>
      <c r="L93" s="6"/>
      <c r="U93" s="28"/>
    </row>
    <row r="94" spans="2:21" s="22" customFormat="1" ht="25.5" x14ac:dyDescent="0.25">
      <c r="B94" s="77" t="s">
        <v>117</v>
      </c>
      <c r="C94" s="82" t="s">
        <v>118</v>
      </c>
      <c r="D94" s="77" t="s">
        <v>106</v>
      </c>
      <c r="E94" s="98">
        <v>1</v>
      </c>
      <c r="F94" s="102"/>
      <c r="G94" s="47">
        <f t="shared" si="21"/>
        <v>0</v>
      </c>
      <c r="H94" s="47"/>
      <c r="I94" s="104">
        <f t="shared" si="22"/>
        <v>0</v>
      </c>
      <c r="J94" s="47">
        <f t="shared" si="23"/>
        <v>0</v>
      </c>
      <c r="K94" s="6"/>
      <c r="L94" s="6"/>
      <c r="U94" s="28"/>
    </row>
    <row r="95" spans="2:21" s="22" customFormat="1" ht="38.25" x14ac:dyDescent="0.25">
      <c r="B95" s="77" t="s">
        <v>119</v>
      </c>
      <c r="C95" s="105" t="s">
        <v>120</v>
      </c>
      <c r="D95" s="106" t="s">
        <v>121</v>
      </c>
      <c r="E95" s="107">
        <v>24</v>
      </c>
      <c r="F95" s="102"/>
      <c r="G95" s="47">
        <f t="shared" si="21"/>
        <v>0</v>
      </c>
      <c r="H95" s="47"/>
      <c r="I95" s="104">
        <f t="shared" si="22"/>
        <v>0</v>
      </c>
      <c r="J95" s="47">
        <f t="shared" si="23"/>
        <v>0</v>
      </c>
      <c r="K95" s="6"/>
      <c r="L95" s="6"/>
      <c r="U95" s="28"/>
    </row>
    <row r="96" spans="2:21" s="22" customFormat="1" ht="25.5" x14ac:dyDescent="0.25">
      <c r="B96" s="77" t="s">
        <v>122</v>
      </c>
      <c r="C96" s="55" t="s">
        <v>123</v>
      </c>
      <c r="D96" s="56" t="s">
        <v>106</v>
      </c>
      <c r="E96" s="98">
        <v>1</v>
      </c>
      <c r="F96" s="102"/>
      <c r="G96" s="47">
        <f t="shared" si="21"/>
        <v>0</v>
      </c>
      <c r="H96" s="47"/>
      <c r="I96" s="104">
        <f t="shared" si="22"/>
        <v>0</v>
      </c>
      <c r="J96" s="47">
        <f t="shared" si="23"/>
        <v>0</v>
      </c>
      <c r="K96" s="6"/>
      <c r="L96" s="6"/>
      <c r="U96" s="28"/>
    </row>
    <row r="97" spans="2:21" s="22" customFormat="1" ht="63.75" x14ac:dyDescent="0.25">
      <c r="B97" s="77" t="s">
        <v>124</v>
      </c>
      <c r="C97" s="82" t="s">
        <v>125</v>
      </c>
      <c r="D97" s="56" t="s">
        <v>106</v>
      </c>
      <c r="E97" s="98">
        <v>1</v>
      </c>
      <c r="F97" s="102"/>
      <c r="G97" s="47">
        <f t="shared" si="21"/>
        <v>0</v>
      </c>
      <c r="H97" s="47"/>
      <c r="I97" s="104">
        <f t="shared" si="22"/>
        <v>0</v>
      </c>
      <c r="J97" s="47">
        <f t="shared" si="23"/>
        <v>0</v>
      </c>
      <c r="K97" s="6"/>
      <c r="L97" s="6"/>
      <c r="U97" s="28"/>
    </row>
    <row r="98" spans="2:21" s="22" customFormat="1" ht="102" x14ac:dyDescent="0.25">
      <c r="B98" s="77" t="s">
        <v>126</v>
      </c>
      <c r="C98" s="82" t="s">
        <v>127</v>
      </c>
      <c r="D98" s="56" t="s">
        <v>106</v>
      </c>
      <c r="E98" s="98">
        <v>1</v>
      </c>
      <c r="F98" s="102"/>
      <c r="G98" s="47">
        <f t="shared" si="21"/>
        <v>0</v>
      </c>
      <c r="H98" s="47"/>
      <c r="I98" s="104">
        <f t="shared" si="22"/>
        <v>0</v>
      </c>
      <c r="J98" s="47">
        <f t="shared" si="23"/>
        <v>0</v>
      </c>
      <c r="K98" s="6"/>
      <c r="L98" s="6"/>
      <c r="U98" s="28"/>
    </row>
    <row r="101" spans="2:21" x14ac:dyDescent="0.25">
      <c r="C101" s="34"/>
    </row>
  </sheetData>
  <autoFilter ref="B10:J98" xr:uid="{E1E94436-8CF4-4025-AA82-B4E2E88D37D5}"/>
  <mergeCells count="3">
    <mergeCell ref="C2:C4"/>
    <mergeCell ref="F2:H2"/>
    <mergeCell ref="F3:H3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AR GHP</vt:lpstr>
      <vt:lpstr>'AR GHP'!Area_de_impressao</vt:lpstr>
      <vt:lpstr>'AR GHP'!Titulos_de_impressao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Ivaldo Nunes de Arruda Junior</cp:lastModifiedBy>
  <cp:lastPrinted>2025-04-16T14:11:43Z</cp:lastPrinted>
  <dcterms:created xsi:type="dcterms:W3CDTF">2025-04-15T20:35:03Z</dcterms:created>
  <dcterms:modified xsi:type="dcterms:W3CDTF">2026-02-10T18:17:48Z</dcterms:modified>
</cp:coreProperties>
</file>